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olajzar\Documents\BOSTJAN\2021_PROJEKTI\EU_KANALIZACIJA_1_faza\JNVV\PDF\SKLOP E\POPISI DEL\"/>
    </mc:Choice>
  </mc:AlternateContent>
  <bookViews>
    <workbookView xWindow="0" yWindow="0" windowWidth="25200" windowHeight="11280" activeTab="1"/>
  </bookViews>
  <sheets>
    <sheet name="Naslovnica" sheetId="5" r:id="rId1"/>
    <sheet name="OPORNI ZID" sheetId="11" r:id="rId2"/>
  </sheets>
  <definedNames>
    <definedName name="agregat" localSheetId="1">#REF!</definedName>
    <definedName name="agregat">#REF!</definedName>
    <definedName name="izvesek" localSheetId="1">#REF!</definedName>
    <definedName name="izvesek">#REF!</definedName>
    <definedName name="oddusek" localSheetId="1">#REF!</definedName>
    <definedName name="oddusek">#REF!</definedName>
    <definedName name="oprema" localSheetId="1">#REF!</definedName>
    <definedName name="oprema">#REF!</definedName>
    <definedName name="_xlnm.Print_Area" localSheetId="0">Naslovnica!$A$1:$E$40</definedName>
    <definedName name="_xlnm.Print_Area" localSheetId="1">'OPORNI ZID'!$A$1:$F$206</definedName>
    <definedName name="Print_Area_MI">#REF!</definedName>
    <definedName name="Print_Titles_MI">#REF!</definedName>
    <definedName name="svetilka" localSheetId="1">#REF!</definedName>
    <definedName name="svetilka">#REF!</definedName>
    <definedName name="_xlnm.Print_Titles" localSheetId="1">'OPORNI ZID'!$109:$111</definedName>
    <definedName name="totem" localSheetId="1">#REF!</definedName>
    <definedName name="totem">#REF!</definedName>
    <definedName name="totm" localSheetId="1">#REF!</definedName>
    <definedName name="totm">#REF!</definedName>
    <definedName name="zastavka" localSheetId="1">#REF!</definedName>
    <definedName name="zastavka">#REF!</definedName>
  </definedNames>
  <calcPr calcId="162913"/>
</workbook>
</file>

<file path=xl/calcChain.xml><?xml version="1.0" encoding="utf-8"?>
<calcChain xmlns="http://schemas.openxmlformats.org/spreadsheetml/2006/main">
  <c r="F157" i="11" l="1"/>
  <c r="F159" i="11" s="1"/>
  <c r="F13" i="11" s="1"/>
  <c r="F200" i="11"/>
  <c r="F121" i="11"/>
  <c r="F119" i="11"/>
  <c r="F117" i="11"/>
  <c r="F138" i="11"/>
  <c r="F178" i="11"/>
  <c r="F177" i="11"/>
  <c r="F197" i="11"/>
  <c r="F199" i="11" s="1"/>
  <c r="F21" i="11" s="1"/>
  <c r="F192" i="11"/>
  <c r="F193" i="11" s="1"/>
  <c r="F19" i="11" s="1"/>
  <c r="F194" i="11"/>
  <c r="F191" i="11"/>
  <c r="F182" i="11"/>
  <c r="F181" i="11"/>
  <c r="F180" i="11"/>
  <c r="F179" i="11"/>
  <c r="F185" i="11"/>
  <c r="F183" i="11"/>
  <c r="F184" i="11"/>
  <c r="F165" i="11"/>
  <c r="F163" i="11"/>
  <c r="F167" i="11" s="1"/>
  <c r="F15" i="11" s="1"/>
  <c r="F148" i="11"/>
  <c r="F146" i="11"/>
  <c r="F144" i="11"/>
  <c r="F141" i="11"/>
  <c r="F115" i="11"/>
  <c r="F129" i="11"/>
  <c r="F130" i="11"/>
  <c r="F133" i="11"/>
  <c r="F134" i="11"/>
  <c r="F136" i="11"/>
  <c r="F150" i="11"/>
  <c r="F171" i="11"/>
  <c r="F173" i="11"/>
  <c r="F175" i="11"/>
  <c r="F176" i="11"/>
  <c r="F188" i="11"/>
  <c r="F123" i="11" l="1"/>
  <c r="F9" i="11" s="1"/>
  <c r="F187" i="11"/>
  <c r="F17" i="11" s="1"/>
  <c r="F152" i="11"/>
  <c r="F11" i="11" s="1"/>
  <c r="F203" i="11" l="1"/>
  <c r="F205" i="11" s="1"/>
  <c r="F23" i="11" l="1"/>
  <c r="F25" i="11" s="1"/>
  <c r="D21" i="5" l="1"/>
  <c r="D24" i="5" s="1"/>
</calcChain>
</file>

<file path=xl/sharedStrings.xml><?xml version="1.0" encoding="utf-8"?>
<sst xmlns="http://schemas.openxmlformats.org/spreadsheetml/2006/main" count="238" uniqueCount="148">
  <si>
    <t xml:space="preserve">REKAPITULACIJA </t>
  </si>
  <si>
    <t>opis del</t>
  </si>
  <si>
    <t>EM</t>
  </si>
  <si>
    <t>količina</t>
  </si>
  <si>
    <t>cena/EM</t>
  </si>
  <si>
    <t>z.š.</t>
  </si>
  <si>
    <t>vrednost del</t>
  </si>
  <si>
    <t>m2</t>
  </si>
  <si>
    <t>m3</t>
  </si>
  <si>
    <t>€</t>
  </si>
  <si>
    <t>m1</t>
  </si>
  <si>
    <t>investitor - naročnik:</t>
  </si>
  <si>
    <t>objekt:</t>
  </si>
  <si>
    <t>projektni del:</t>
  </si>
  <si>
    <t>PROJEKTANTSKI  POPIS  DEL</t>
  </si>
  <si>
    <t>SKUPNA  REKAPITULACIJA  DEL</t>
  </si>
  <si>
    <t>∑</t>
  </si>
  <si>
    <t>1.0</t>
  </si>
  <si>
    <t>1.1</t>
  </si>
  <si>
    <t>1.2</t>
  </si>
  <si>
    <t>1.3</t>
  </si>
  <si>
    <t>1.4</t>
  </si>
  <si>
    <t>2.0</t>
  </si>
  <si>
    <t>3.0</t>
  </si>
  <si>
    <t>3.1</t>
  </si>
  <si>
    <t>4.0</t>
  </si>
  <si>
    <t>doplačilo za ročni izkop na mestih kjer ni možno izvajati strojni izkop</t>
  </si>
  <si>
    <t>2.1</t>
  </si>
  <si>
    <t>2.2</t>
  </si>
  <si>
    <t>2.5</t>
  </si>
  <si>
    <t>RAZNA DELA</t>
  </si>
  <si>
    <t>RAZNA DELA skupaj:</t>
  </si>
  <si>
    <t>RAZNA DELA:</t>
  </si>
  <si>
    <t>ZEMELJSKA DELA:</t>
  </si>
  <si>
    <t>kpl</t>
  </si>
  <si>
    <t>ZEMELJSKA DELA skupaj:</t>
  </si>
  <si>
    <t>PRIPRAVLJALNA in RUŠITVENA DELA</t>
  </si>
  <si>
    <t>PRIPRAVLJALNA in RUŠITVENA DELA skupaj:</t>
  </si>
  <si>
    <t>2.1.1</t>
  </si>
  <si>
    <t>2.1.2</t>
  </si>
  <si>
    <t>Strojni odriv humusa v deb. do 20 cm z direktnim nakladanjem na transportno sredstvo in odvozom:</t>
  </si>
  <si>
    <t xml:space="preserve">ZEMELJSKA DELA </t>
  </si>
  <si>
    <t>2.2.1</t>
  </si>
  <si>
    <t>2.2.2</t>
  </si>
  <si>
    <t>Ozelenitev površin, dobava in sejanje travnega semena</t>
  </si>
  <si>
    <t>z odvozom na gradbiščno deponijo</t>
  </si>
  <si>
    <t>z odvozom v stalno deponijo</t>
  </si>
  <si>
    <t>PRIPRAVLJALNA in RUŠITVENA DELA:</t>
  </si>
  <si>
    <t>Razna dodatna in nepredvidena dela v višini 5% vrednosti vseh del.</t>
  </si>
  <si>
    <t>5.0</t>
  </si>
  <si>
    <t>%</t>
  </si>
  <si>
    <t>5.2</t>
  </si>
  <si>
    <t>2.4</t>
  </si>
  <si>
    <t>4.1</t>
  </si>
  <si>
    <t>5.1</t>
  </si>
  <si>
    <t>6.0</t>
  </si>
  <si>
    <t>5.3</t>
  </si>
  <si>
    <t>5.4</t>
  </si>
  <si>
    <t>5.5</t>
  </si>
  <si>
    <t>5.6</t>
  </si>
  <si>
    <t>5.7</t>
  </si>
  <si>
    <t>7.0</t>
  </si>
  <si>
    <t>2.3</t>
  </si>
  <si>
    <t>4.2</t>
  </si>
  <si>
    <t>5.7.1</t>
  </si>
  <si>
    <t>5.7.2</t>
  </si>
  <si>
    <t>6.1</t>
  </si>
  <si>
    <t>7.1</t>
  </si>
  <si>
    <t>SPLOŠNO O CENI ZA MERSKO ENOTO POSAMEZNE POSTAVKE - v ceni morajo biti zajeti vsi stroški potrebni za izvedbo:</t>
  </si>
  <si>
    <t>&gt;</t>
  </si>
  <si>
    <t>za izdelavo, dobavo in vgradnjo (montažo);</t>
  </si>
  <si>
    <t>za nabavo in dobavo osnovnega, pomožnega, pritrdilnega, tesnilnega materiala za izvedbo posamezne postavke iz popisa;</t>
  </si>
  <si>
    <t>za razvode in stroške porabe električne energije, vode;</t>
  </si>
  <si>
    <t>za vse zunanje in notranje transporte (horizontalne in vertikalne) potrebnega materiala, delavne sile, orodja, delavnih strojev oz. naprav do mesta vgradnje;</t>
  </si>
  <si>
    <t>za vsa pripravljalna, osnovna, pomožna in zaključna dela;</t>
  </si>
  <si>
    <t>za vsa dokazila o izpolnitvi zahtevane kvalitete izvedenih del oz. fizikalnih lastnosti vgrajenih materialov, izdelkov ter proizvodov, ki so navedena v splošnih določilih, določilh izvedbe pri posameznih vrstah del oz. zahtevah v posameznih postavkah in ob dokončanju predložiti pravilno izpolnjeno "Dokazilo o zanesljivosti objekta";</t>
  </si>
  <si>
    <t>za snemanje izmer na mestu samem in vsklajevanje z nadzorom oz. odg. projektantom v primeru odstopanja od projekta ali pri nejasnostih;</t>
  </si>
  <si>
    <t>za koordinacijo izvajalca do svojih podizvajalcev, dobaviteljev in kooperantov, ki sodelujejo pri predmetni gradnji oz. izvedbi del;</t>
  </si>
  <si>
    <t xml:space="preserve">za izpolnitev vseh obvez izvajalca po veljavni zakonodaji in pripadajočih veljavnih pravilnikih, ki se nanašajo direktno ali indirektno na izvedbo/gradnjo; </t>
  </si>
  <si>
    <t>za izpolnitev obvez izvajalca glede varstva pri delu na premičnih deloviščih (gradbišču);</t>
  </si>
  <si>
    <t>v cenah na enoto upoštevati stroške DOLOČIL pri posamezni vrsti del, stroške, ki so navedeni v SPLOŠNIH DOLOČILIH pri rekapitulaciji gradbenih del ter izvedbo del po opisu v posameznih postavkah;</t>
  </si>
  <si>
    <t>DDV prikazati posebej;</t>
  </si>
  <si>
    <t>SPLOŠNA DOLOČILA:</t>
  </si>
  <si>
    <t>Sestavni del tega projektantskega popisa je kompletna projektna PZI dokumentacija.</t>
  </si>
  <si>
    <t>Dela je potrebno izvajati v skladu z veljavnimi tehničnimi predpisi, normativi in z upoštevanjem predpisov iz varstva pri delu ter projektno dokumentacijo.</t>
  </si>
  <si>
    <t>Vsi vgrajeni materiali in proizvodi morajo imeti ustrezen atest oz. certifikat ter naj odgovarjajo cenovnemu razredu, skladno z zahtevami investitorja.</t>
  </si>
  <si>
    <t>Vse mere kontrolirati po veljavnih projektih PZI oz. na objektu.</t>
  </si>
  <si>
    <t>Dimenzije in količine je potrebno pred izdelavo oziroma naročanjem preveriti na objektu.</t>
  </si>
  <si>
    <t>Pri delih, kjer je naveden določen material, je možna tudi izbira drugega z enakimi lastnostmi in kvaliteto s predhodno potrditvijo odgovornega projektanta.</t>
  </si>
  <si>
    <t>Vse zaključne materiale mora (kvaliteto, dimenzije, teksturo, barvo,...) potrditi izvajalcu oz. dobavitelju odgovorni projektant.</t>
  </si>
  <si>
    <t>Izmere vseh izvršenih del je potrebno izdelati po veljavnih normativih in standardih z vsemi pogoji ter uzancami, ki jih vsebujejo. Na osnovi izmer in ponudbenih cen se izvrši končni obračun izvedenih del tako, kot je dogovorjeno s pogodbo za predmetna izvedena dela.</t>
  </si>
  <si>
    <t>Dodatna, nepredvidena in več dela, ki niso zajeta v popisu se izvedejo po predhodnem dogovoru z nadzornikom in se obračunajo po dejanskih količinah po predhodni odobritvi enotne cene s strani investitorja.</t>
  </si>
  <si>
    <t>V kolikor v projektni dokumentaciji ni detajla za določeno vrsto del, je predlog detajla dolžan izdelati ponudnik - izvajalec in ga predložiti odgovornemu projektantu v potrditev.</t>
  </si>
  <si>
    <t>Odvoz odpadnega materiala se izvrši v skladu z veljavno zakonodajo, na javne deponije odpadnega materiala, katere imajo upravna dovoljenja za deponiranje posameznih vrst materiala. Ponudnik - izvajalec sam izbere lokacije deponij in v cenah upošteva vse stroške deponiranja in transporta.</t>
  </si>
  <si>
    <t>Vsi izvajalci gradbenih, zaključnih in instalacijskih del na gradbišču morajo upoštevati vsa veljavna določila in predpise o varstvu pri delu.</t>
  </si>
  <si>
    <t>Dela je potrebno izvajati skladno s "Tehničnimi specifikacijami za javne ceste - TSC", ki jih je založila in izdala Direkcija RS za ceste ter "Splošnimi - STP in posebnimi - PTP tehničnimi pogoji", ki jih je založila in izdala Skupnost za ceste Slovenije.</t>
  </si>
  <si>
    <t>Odstranitev grmovja in dreves z debli premera do 10 cm ter vej na redko porasli površini - strojno</t>
  </si>
  <si>
    <t>Posek in odstranitev drevesa z deblom premera 11 do 30 cm ter odstranitev vej</t>
  </si>
  <si>
    <t>Odstranitev panja s premerom 11 do 30 cm z odvozom na deponijo na razdaljo nad 1000 m</t>
  </si>
  <si>
    <t xml:space="preserve">Strojni široki izkop zemljine 3.ktg, vključno z nakladanjem in odvozom </t>
  </si>
  <si>
    <t xml:space="preserve">Odstranitev delovnega platoja, vključno z nakladanjem in odvozom </t>
  </si>
  <si>
    <t>Kombiniran izkop za drenažo za pilotno steno</t>
  </si>
  <si>
    <t>Izvedba planuma temeljnih tal vezljive zemljine 3. kategorije, planiranje ter uvaljanje do predpisane zbitosti</t>
  </si>
  <si>
    <t>Dobava materiala in zasip z drobljencem 0/100</t>
  </si>
  <si>
    <t>Humuziranje brežine v debelini 15 cm, z obstoječim materialom, dovoz z začasne deponije</t>
  </si>
  <si>
    <t>GLOBOKO TEMELJENJE</t>
  </si>
  <si>
    <t>TESARSKA DELA</t>
  </si>
  <si>
    <t>GLOBOKO TEMELJENJE skupaj:</t>
  </si>
  <si>
    <t>Izdelava dvostranskega opaža za AB gredo</t>
  </si>
  <si>
    <t>Izdelava dvostranskega opaža za AB zid, posnet prednji rob-letvica 3/3</t>
  </si>
  <si>
    <t>TESARSKA DELA skupaj:</t>
  </si>
  <si>
    <t>Dobava in vgraditev podložnega cementnega betona C12/15, X0, Dmax=12, v debelini 10 cm</t>
  </si>
  <si>
    <t>Dobava in vgraditev armiranega betona C30/37, XC4, XD1,XF2, Dmax=32, c=50mm, prereza nad 0,30 m3/m2; pilotna greda</t>
  </si>
  <si>
    <t>Dobava in vgraditev armiranega betona C30/37, XC4, XD1,XF2, Dmax=32, c=50mm, prereza nad 0,30 m3/m2; oporni zid</t>
  </si>
  <si>
    <t>Dobava in vgradnja armature, jeklo B500-B</t>
  </si>
  <si>
    <t>kg</t>
  </si>
  <si>
    <t>do fi 12 mm</t>
  </si>
  <si>
    <t>fi 14 mm in večje</t>
  </si>
  <si>
    <t>Izdelava horizontalnega delovnega stika med AB gredo in ziodm (po detajlu iz načrta)</t>
  </si>
  <si>
    <t>DRENAŽA</t>
  </si>
  <si>
    <t>DRENAŽA skupaj:</t>
  </si>
  <si>
    <t>KLJUČAVNIČARSKA DELA</t>
  </si>
  <si>
    <t>KLJUČAVNIČARSKA DELA skupaj:</t>
  </si>
  <si>
    <t>Dobava in vgraditev ograje na AB zidu, jeklena varnostna ograja višine 120 cm, komplet z vsem pritrdilnim materialom.</t>
  </si>
  <si>
    <t>AB IN ZIDARSKA DELA</t>
  </si>
  <si>
    <t>AB IN ZIDARSKA DELA skupaj:</t>
  </si>
  <si>
    <t xml:space="preserve">Dobava in izdelava HI - zaščita površin v stiku z zemljino z 2x hladnim bitumenskim premazom </t>
  </si>
  <si>
    <t>Zakoličba objekta, postavitev profilov</t>
  </si>
  <si>
    <t>Dobava materiala in izdelava delovnega platoja iz drobljenega kamnitega materiala.</t>
  </si>
  <si>
    <t>2.5.1</t>
  </si>
  <si>
    <t>2.6</t>
  </si>
  <si>
    <t>2.6.1</t>
  </si>
  <si>
    <t>2.7</t>
  </si>
  <si>
    <t>2.8</t>
  </si>
  <si>
    <t>Izdelava AB mikro pilotov, premera 40 cm, dolžine 3,5 m (po odbitju glave), 
*vklj.z izkopom
*beton C25/30,XC2,Dmax=32mm, c=75mm
*vklj.z vgradnjo armature (nabava zajeta ločeno pri AB delih),
*vklj z obsekanjem glav
*vklj.z vsemi premiki mehanizacije</t>
  </si>
  <si>
    <t>8.0</t>
  </si>
  <si>
    <t>8.1</t>
  </si>
  <si>
    <t xml:space="preserve">Občina Laško </t>
  </si>
  <si>
    <t>Mestna ulica 2, 3270 Laško</t>
  </si>
  <si>
    <t>Odvajanje in čiščenje odpadne vode v porečju Savinje 
2. sklop - oporni zid</t>
  </si>
  <si>
    <t>OPORNI ZID</t>
  </si>
  <si>
    <t>Izdelava vzdolžne drenaže, globoke do 1,0 m, na podložni plasti iz cementnega betona, drenažno kanalizacijska cev PVC DN200 SN4</t>
  </si>
  <si>
    <t>Izdelava dilatacijske rege (po detajlu iz načrta); debelina zidu 35 cm, debelina grede 65 cm</t>
  </si>
  <si>
    <t>VREDNOST DEL brez DDV</t>
  </si>
  <si>
    <t>SKUPAJ brez DDV:</t>
  </si>
  <si>
    <t>D) OPORNI ZID</t>
  </si>
  <si>
    <t>POPIS DEL - SKLOP E: Kopitarjeva ulica, Čopova ulica, del ceste na Svetino, Taborje</t>
  </si>
  <si>
    <t>vnesti v skupno rekapitulacijo za SKLOP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</si>
</sst>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&quot;SIT&quot;;[Red]\-#,##0&quot;SIT&quot;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_-&quot;€&quot;\ * #,##0.00_-;\-&quot;€&quot;\ * #,##0.00_-;_-&quot;€&quot;\ * &quot;-&quot;??_-;_-@_-"/>
    <numFmt numFmtId="168" formatCode="_(* #,##0.00_);_(* \(#,##0.00\);_(* &quot;-&quot;??_);_(@_)"/>
    <numFmt numFmtId="169" formatCode="00&quot;.&quot;"/>
    <numFmt numFmtId="170" formatCode="#,##0.0"/>
    <numFmt numFmtId="171" formatCode="_-* #,##0.00\ _E_U_R_-;\-* #,##0.00\ _E_U_R_-;_-* &quot;-&quot;??\ _E_U_R_-;_-@_-"/>
    <numFmt numFmtId="172" formatCode="_-* #,##0\ _S_I_T_-;\-* #,##0\ _S_I_T_-;_-* &quot;-&quot;??\ _S_I_T_-;_-@_-"/>
  </numFmts>
  <fonts count="67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b/>
      <sz val="16"/>
      <name val="Arial CE"/>
      <charset val="238"/>
    </font>
    <font>
      <sz val="16"/>
      <name val="Arial CE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"/>
      <family val="2"/>
      <charset val="238"/>
    </font>
    <font>
      <i/>
      <sz val="12"/>
      <name val="Arial CE"/>
      <charset val="238"/>
    </font>
    <font>
      <sz val="12"/>
      <name val="Arial CE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9"/>
      <name val="Arial CE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sz val="10"/>
      <name val="MS Sans Serif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Arial CE"/>
      <family val="2"/>
      <charset val="238"/>
    </font>
    <font>
      <sz val="8"/>
      <name val="Arial"/>
      <family val="2"/>
      <charset val="238"/>
    </font>
    <font>
      <sz val="10"/>
      <name val="SLO Arial"/>
      <family val="2"/>
    </font>
    <font>
      <b/>
      <sz val="11"/>
      <name val="Arial"/>
      <family val="2"/>
      <charset val="238"/>
    </font>
    <font>
      <b/>
      <sz val="10"/>
      <name val="SLO Arial"/>
    </font>
    <font>
      <sz val="10"/>
      <name val="Arial CE"/>
      <family val="2"/>
    </font>
    <font>
      <b/>
      <sz val="10"/>
      <name val="Arial CE"/>
      <family val="2"/>
    </font>
    <font>
      <sz val="10"/>
      <name val="MS Sans Serif"/>
      <family val="2"/>
      <charset val="238"/>
    </font>
    <font>
      <sz val="10"/>
      <color rgb="FFFF0000"/>
      <name val="Arial CE"/>
      <charset val="238"/>
    </font>
    <font>
      <sz val="10"/>
      <name val="Arial CE"/>
    </font>
    <font>
      <sz val="11"/>
      <name val="Garamond"/>
      <family val="1"/>
      <charset val="238"/>
    </font>
    <font>
      <sz val="10"/>
      <name val="SL Dutch"/>
      <charset val="238"/>
    </font>
    <font>
      <sz val="8"/>
      <name val="Arial CE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 CE"/>
      <family val="2"/>
    </font>
    <font>
      <sz val="10"/>
      <color rgb="FFFF0000"/>
      <name val="SLO Arial"/>
      <family val="2"/>
    </font>
    <font>
      <sz val="8"/>
      <name val="Arial"/>
      <family val="2"/>
    </font>
    <font>
      <b/>
      <sz val="10"/>
      <name val="SLO Arial"/>
      <family val="2"/>
    </font>
    <font>
      <b/>
      <u/>
      <sz val="12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3">
    <xf numFmtId="0" fontId="0" fillId="0" borderId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9" fillId="3" borderId="0" applyNumberFormat="0" applyBorder="0" applyAlignment="0" applyProtection="0"/>
    <xf numFmtId="0" fontId="30" fillId="16" borderId="1" applyNumberFormat="0" applyAlignment="0" applyProtection="0"/>
    <xf numFmtId="0" fontId="31" fillId="17" borderId="2" applyNumberFormat="0" applyAlignment="0" applyProtection="0"/>
    <xf numFmtId="38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10" borderId="1" applyNumberFormat="0" applyAlignment="0" applyProtection="0"/>
    <xf numFmtId="0" fontId="38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39" fillId="10" borderId="0" applyNumberFormat="0" applyBorder="0" applyAlignment="0" applyProtection="0"/>
    <xf numFmtId="0" fontId="4" fillId="0" borderId="0"/>
    <xf numFmtId="0" fontId="24" fillId="0" borderId="0"/>
    <xf numFmtId="0" fontId="1" fillId="0" borderId="0"/>
    <xf numFmtId="0" fontId="40" fillId="8" borderId="8" applyNumberFormat="0" applyFont="0" applyAlignment="0" applyProtection="0"/>
    <xf numFmtId="0" fontId="41" fillId="16" borderId="6" applyNumberFormat="0" applyAlignment="0" applyProtection="0"/>
    <xf numFmtId="0" fontId="5" fillId="0" borderId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55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" fillId="0" borderId="0"/>
    <xf numFmtId="168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30" fillId="16" borderId="34" applyNumberFormat="0" applyAlignment="0" applyProtection="0"/>
    <xf numFmtId="38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7" fillId="10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40" fillId="8" borderId="36" applyNumberFormat="0" applyFont="0" applyAlignment="0" applyProtection="0"/>
    <xf numFmtId="0" fontId="41" fillId="16" borderId="35" applyNumberFormat="0" applyAlignment="0" applyProtection="0"/>
    <xf numFmtId="0" fontId="43" fillId="0" borderId="37" applyNumberFormat="0" applyFill="0" applyAlignment="0" applyProtection="0"/>
    <xf numFmtId="0" fontId="43" fillId="0" borderId="41" applyNumberFormat="0" applyFill="0" applyAlignment="0" applyProtection="0"/>
    <xf numFmtId="0" fontId="41" fillId="16" borderId="39" applyNumberFormat="0" applyAlignment="0" applyProtection="0"/>
    <xf numFmtId="0" fontId="40" fillId="8" borderId="40" applyNumberFormat="0" applyFont="0" applyAlignment="0" applyProtection="0"/>
    <xf numFmtId="0" fontId="37" fillId="10" borderId="38" applyNumberFormat="0" applyAlignment="0" applyProtection="0"/>
    <xf numFmtId="0" fontId="30" fillId="16" borderId="38" applyNumberFormat="0" applyAlignment="0" applyProtection="0"/>
    <xf numFmtId="0" fontId="1" fillId="0" borderId="0"/>
    <xf numFmtId="0" fontId="4" fillId="0" borderId="0"/>
  </cellStyleXfs>
  <cellXfs count="262">
    <xf numFmtId="0" fontId="0" fillId="0" borderId="0" xfId="0"/>
    <xf numFmtId="0" fontId="2" fillId="0" borderId="0" xfId="41" applyFont="1" applyAlignment="1">
      <alignment horizontal="left" vertical="top"/>
    </xf>
    <xf numFmtId="49" fontId="2" fillId="0" borderId="0" xfId="41" applyNumberFormat="1" applyFont="1" applyAlignment="1">
      <alignment horizontal="justify" vertical="top" wrapText="1"/>
    </xf>
    <xf numFmtId="0" fontId="4" fillId="0" borderId="0" xfId="41" applyAlignment="1">
      <alignment horizontal="right"/>
    </xf>
    <xf numFmtId="4" fontId="8" fillId="0" borderId="0" xfId="41" applyNumberFormat="1" applyFont="1"/>
    <xf numFmtId="4" fontId="8" fillId="0" borderId="0" xfId="41" applyNumberFormat="1" applyFont="1" applyAlignment="1">
      <alignment horizontal="left"/>
    </xf>
    <xf numFmtId="4" fontId="4" fillId="0" borderId="0" xfId="41" applyNumberFormat="1"/>
    <xf numFmtId="0" fontId="4" fillId="0" borderId="0" xfId="41"/>
    <xf numFmtId="49" fontId="2" fillId="0" borderId="10" xfId="41" applyNumberFormat="1" applyFont="1" applyBorder="1" applyAlignment="1">
      <alignment horizontal="justify" vertical="top" wrapText="1"/>
    </xf>
    <xf numFmtId="0" fontId="4" fillId="0" borderId="11" xfId="41" applyBorder="1" applyAlignment="1">
      <alignment horizontal="right"/>
    </xf>
    <xf numFmtId="4" fontId="8" fillId="0" borderId="12" xfId="41" applyNumberFormat="1" applyFont="1" applyBorder="1"/>
    <xf numFmtId="49" fontId="4" fillId="0" borderId="13" xfId="41" applyNumberFormat="1" applyFont="1" applyBorder="1" applyAlignment="1">
      <alignment horizontal="right" vertical="top" wrapText="1"/>
    </xf>
    <xf numFmtId="0" fontId="4" fillId="0" borderId="0" xfId="41" applyBorder="1" applyAlignment="1">
      <alignment horizontal="right"/>
    </xf>
    <xf numFmtId="4" fontId="9" fillId="0" borderId="14" xfId="41" applyNumberFormat="1" applyFont="1" applyBorder="1"/>
    <xf numFmtId="49" fontId="4" fillId="0" borderId="15" xfId="41" applyNumberFormat="1" applyFont="1" applyBorder="1" applyAlignment="1">
      <alignment horizontal="right" vertical="top" wrapText="1"/>
    </xf>
    <xf numFmtId="0" fontId="4" fillId="0" borderId="16" xfId="41" applyBorder="1" applyAlignment="1">
      <alignment horizontal="right"/>
    </xf>
    <xf numFmtId="4" fontId="8" fillId="0" borderId="17" xfId="41" applyNumberFormat="1" applyFont="1" applyBorder="1"/>
    <xf numFmtId="49" fontId="4" fillId="0" borderId="0" xfId="41" applyNumberFormat="1" applyFont="1" applyBorder="1" applyAlignment="1">
      <alignment horizontal="right" vertical="top" wrapText="1"/>
    </xf>
    <xf numFmtId="4" fontId="8" fillId="0" borderId="0" xfId="41" applyNumberFormat="1" applyFont="1" applyBorder="1"/>
    <xf numFmtId="49" fontId="4" fillId="0" borderId="10" xfId="41" applyNumberFormat="1" applyFont="1" applyBorder="1" applyAlignment="1">
      <alignment horizontal="right" vertical="top" wrapText="1"/>
    </xf>
    <xf numFmtId="49" fontId="2" fillId="0" borderId="0" xfId="41" applyNumberFormat="1" applyFont="1" applyBorder="1" applyAlignment="1">
      <alignment horizontal="justify" vertical="top" wrapText="1"/>
    </xf>
    <xf numFmtId="0" fontId="4" fillId="0" borderId="0" xfId="41" applyAlignment="1">
      <alignment horizontal="left" vertical="top"/>
    </xf>
    <xf numFmtId="49" fontId="3" fillId="0" borderId="0" xfId="41" applyNumberFormat="1" applyFont="1" applyAlignment="1">
      <alignment horizontal="right" vertical="top" wrapText="1"/>
    </xf>
    <xf numFmtId="4" fontId="11" fillId="0" borderId="0" xfId="41" applyNumberFormat="1" applyFont="1"/>
    <xf numFmtId="49" fontId="4" fillId="0" borderId="0" xfId="41" applyNumberFormat="1" applyAlignment="1">
      <alignment horizontal="justify" vertical="top" wrapText="1"/>
    </xf>
    <xf numFmtId="4" fontId="12" fillId="0" borderId="0" xfId="41" applyNumberFormat="1" applyFont="1"/>
    <xf numFmtId="49" fontId="10" fillId="0" borderId="0" xfId="41" applyNumberFormat="1" applyFont="1" applyAlignment="1">
      <alignment horizontal="left" vertical="top"/>
    </xf>
    <xf numFmtId="0" fontId="8" fillId="0" borderId="0" xfId="41" applyFont="1" applyAlignment="1">
      <alignment horizontal="left" vertical="top"/>
    </xf>
    <xf numFmtId="49" fontId="8" fillId="0" borderId="0" xfId="41" applyNumberFormat="1" applyFont="1" applyAlignment="1">
      <alignment horizontal="justify" vertical="top" wrapText="1"/>
    </xf>
    <xf numFmtId="0" fontId="13" fillId="0" borderId="18" xfId="41" applyFont="1" applyBorder="1" applyAlignment="1">
      <alignment horizontal="left" vertical="top" wrapText="1"/>
    </xf>
    <xf numFmtId="0" fontId="2" fillId="0" borderId="19" xfId="41" applyFont="1" applyBorder="1" applyAlignment="1">
      <alignment horizontal="right" wrapText="1"/>
    </xf>
    <xf numFmtId="4" fontId="14" fillId="0" borderId="19" xfId="41" applyNumberFormat="1" applyFont="1" applyBorder="1" applyAlignment="1">
      <alignment horizontal="right" wrapText="1"/>
    </xf>
    <xf numFmtId="4" fontId="14" fillId="0" borderId="20" xfId="41" applyNumberFormat="1" applyFont="1" applyBorder="1" applyAlignment="1">
      <alignment horizontal="left"/>
    </xf>
    <xf numFmtId="4" fontId="5" fillId="0" borderId="0" xfId="41" applyNumberFormat="1" applyFont="1" applyAlignment="1">
      <alignment horizontal="right"/>
    </xf>
    <xf numFmtId="4" fontId="5" fillId="0" borderId="0" xfId="42" applyNumberFormat="1" applyFont="1" applyFill="1" applyAlignment="1">
      <alignment horizontal="right"/>
    </xf>
    <xf numFmtId="0" fontId="15" fillId="0" borderId="21" xfId="41" applyFont="1" applyBorder="1" applyAlignment="1">
      <alignment horizontal="left" vertical="top" wrapText="1"/>
    </xf>
    <xf numFmtId="49" fontId="16" fillId="0" borderId="22" xfId="41" applyNumberFormat="1" applyFont="1" applyBorder="1" applyAlignment="1">
      <alignment horizontal="justify" vertical="top" wrapText="1"/>
    </xf>
    <xf numFmtId="0" fontId="5" fillId="0" borderId="22" xfId="41" applyFont="1" applyBorder="1" applyAlignment="1">
      <alignment horizontal="right" wrapText="1"/>
    </xf>
    <xf numFmtId="4" fontId="17" fillId="0" borderId="23" xfId="41" applyNumberFormat="1" applyFont="1" applyBorder="1" applyAlignment="1">
      <alignment horizontal="left"/>
    </xf>
    <xf numFmtId="0" fontId="1" fillId="0" borderId="0" xfId="41" applyFont="1" applyAlignment="1">
      <alignment horizontal="left" vertical="top" wrapText="1"/>
    </xf>
    <xf numFmtId="49" fontId="5" fillId="0" borderId="0" xfId="41" applyNumberFormat="1" applyFont="1" applyAlignment="1">
      <alignment horizontal="justify" vertical="top" wrapText="1"/>
    </xf>
    <xf numFmtId="0" fontId="5" fillId="0" borderId="0" xfId="41" applyFont="1" applyAlignment="1">
      <alignment horizontal="right" wrapText="1"/>
    </xf>
    <xf numFmtId="4" fontId="17" fillId="0" borderId="0" xfId="41" applyNumberFormat="1" applyFont="1" applyAlignment="1">
      <alignment horizontal="right" wrapText="1"/>
    </xf>
    <xf numFmtId="4" fontId="17" fillId="0" borderId="0" xfId="41" applyNumberFormat="1" applyFont="1" applyAlignment="1">
      <alignment horizontal="left"/>
    </xf>
    <xf numFmtId="4" fontId="5" fillId="0" borderId="0" xfId="41" applyNumberFormat="1" applyFont="1" applyAlignment="1">
      <alignment horizontal="right" wrapText="1"/>
    </xf>
    <xf numFmtId="49" fontId="20" fillId="0" borderId="0" xfId="41" applyNumberFormat="1" applyFont="1" applyAlignment="1">
      <alignment horizontal="justify" vertical="top" wrapText="1"/>
    </xf>
    <xf numFmtId="0" fontId="20" fillId="0" borderId="0" xfId="41" applyFont="1" applyAlignment="1">
      <alignment horizontal="right" wrapText="1"/>
    </xf>
    <xf numFmtId="4" fontId="21" fillId="0" borderId="0" xfId="41" applyNumberFormat="1" applyFont="1" applyAlignment="1">
      <alignment horizontal="right" wrapText="1"/>
    </xf>
    <xf numFmtId="4" fontId="21" fillId="0" borderId="0" xfId="41" applyNumberFormat="1" applyFont="1" applyAlignment="1">
      <alignment horizontal="left"/>
    </xf>
    <xf numFmtId="4" fontId="20" fillId="0" borderId="0" xfId="41" applyNumberFormat="1" applyFont="1" applyAlignment="1">
      <alignment horizontal="right"/>
    </xf>
    <xf numFmtId="4" fontId="16" fillId="0" borderId="22" xfId="41" applyNumberFormat="1" applyFont="1" applyBorder="1" applyAlignment="1">
      <alignment horizontal="right" wrapText="1"/>
    </xf>
    <xf numFmtId="4" fontId="1" fillId="0" borderId="0" xfId="46" applyNumberFormat="1" applyFill="1"/>
    <xf numFmtId="4" fontId="1" fillId="0" borderId="0" xfId="46" applyNumberFormat="1"/>
    <xf numFmtId="0" fontId="46" fillId="0" borderId="0" xfId="45" applyFont="1" applyBorder="1"/>
    <xf numFmtId="0" fontId="1" fillId="0" borderId="0" xfId="46" applyAlignment="1">
      <alignment horizontal="left" vertical="top"/>
    </xf>
    <xf numFmtId="4" fontId="1" fillId="0" borderId="16" xfId="46" applyNumberFormat="1" applyFill="1" applyBorder="1"/>
    <xf numFmtId="0" fontId="48" fillId="0" borderId="0" xfId="46" applyFont="1" applyBorder="1"/>
    <xf numFmtId="4" fontId="23" fillId="0" borderId="29" xfId="46" applyNumberFormat="1" applyFont="1" applyFill="1" applyBorder="1" applyAlignment="1">
      <alignment horizontal="center"/>
    </xf>
    <xf numFmtId="4" fontId="5" fillId="0" borderId="0" xfId="46" applyNumberFormat="1" applyFont="1" applyFill="1" applyBorder="1" applyAlignment="1">
      <alignment horizontal="right"/>
    </xf>
    <xf numFmtId="4" fontId="6" fillId="0" borderId="0" xfId="46" applyNumberFormat="1" applyFont="1" applyBorder="1" applyAlignment="1">
      <alignment horizontal="center" vertical="center"/>
    </xf>
    <xf numFmtId="4" fontId="6" fillId="0" borderId="0" xfId="46" applyNumberFormat="1" applyFont="1" applyFill="1" applyBorder="1" applyAlignment="1">
      <alignment horizontal="right"/>
    </xf>
    <xf numFmtId="49" fontId="4" fillId="0" borderId="0" xfId="41" applyNumberFormat="1" applyFont="1" applyAlignment="1">
      <alignment horizontal="justify" vertical="top" wrapText="1"/>
    </xf>
    <xf numFmtId="4" fontId="2" fillId="0" borderId="22" xfId="46" applyNumberFormat="1" applyFont="1" applyFill="1" applyBorder="1" applyAlignment="1">
      <alignment horizontal="right" wrapText="1"/>
    </xf>
    <xf numFmtId="4" fontId="49" fillId="0" borderId="0" xfId="46" applyNumberFormat="1" applyFont="1" applyBorder="1" applyAlignment="1">
      <alignment horizontal="right"/>
    </xf>
    <xf numFmtId="0" fontId="48" fillId="0" borderId="0" xfId="46" applyFont="1" applyBorder="1" applyAlignment="1">
      <alignment vertical="center"/>
    </xf>
    <xf numFmtId="4" fontId="2" fillId="0" borderId="0" xfId="46" applyNumberFormat="1" applyFont="1" applyFill="1" applyBorder="1" applyAlignment="1">
      <alignment horizontal="right"/>
    </xf>
    <xf numFmtId="4" fontId="3" fillId="0" borderId="0" xfId="46" applyNumberFormat="1" applyFont="1" applyFill="1" applyBorder="1" applyAlignment="1">
      <alignment horizontal="right"/>
    </xf>
    <xf numFmtId="4" fontId="3" fillId="0" borderId="0" xfId="46" applyNumberFormat="1" applyFont="1" applyBorder="1" applyAlignment="1">
      <alignment horizontal="right"/>
    </xf>
    <xf numFmtId="4" fontId="3" fillId="0" borderId="28" xfId="46" applyNumberFormat="1" applyFont="1" applyBorder="1" applyAlignment="1">
      <alignment horizontal="right"/>
    </xf>
    <xf numFmtId="49" fontId="46" fillId="0" borderId="0" xfId="45" applyNumberFormat="1" applyFont="1" applyBorder="1" applyAlignment="1">
      <alignment horizontal="center"/>
    </xf>
    <xf numFmtId="4" fontId="46" fillId="0" borderId="0" xfId="45" applyNumberFormat="1" applyFont="1" applyBorder="1" applyAlignment="1">
      <alignment horizontal="right"/>
    </xf>
    <xf numFmtId="49" fontId="14" fillId="0" borderId="19" xfId="41" applyNumberFormat="1" applyFont="1" applyBorder="1" applyAlignment="1">
      <alignment horizontal="left" vertical="top"/>
    </xf>
    <xf numFmtId="49" fontId="4" fillId="0" borderId="33" xfId="41" applyNumberFormat="1" applyFont="1" applyFill="1" applyBorder="1" applyAlignment="1">
      <alignment horizontal="left" vertical="top"/>
    </xf>
    <xf numFmtId="4" fontId="4" fillId="0" borderId="33" xfId="41" applyNumberFormat="1" applyFont="1" applyFill="1" applyBorder="1"/>
    <xf numFmtId="4" fontId="4" fillId="0" borderId="33" xfId="0" applyNumberFormat="1" applyFont="1" applyFill="1" applyBorder="1" applyAlignment="1">
      <alignment horizontal="right" wrapText="1"/>
    </xf>
    <xf numFmtId="4" fontId="4" fillId="0" borderId="33" xfId="0" applyNumberFormat="1" applyFont="1" applyBorder="1" applyAlignment="1">
      <alignment horizontal="right" wrapText="1"/>
    </xf>
    <xf numFmtId="4" fontId="5" fillId="0" borderId="33" xfId="46" applyNumberFormat="1" applyFont="1" applyFill="1" applyBorder="1" applyAlignment="1">
      <alignment horizontal="right"/>
    </xf>
    <xf numFmtId="49" fontId="4" fillId="0" borderId="0" xfId="41" applyNumberFormat="1" applyFont="1" applyFill="1" applyAlignment="1">
      <alignment horizontal="right"/>
    </xf>
    <xf numFmtId="0" fontId="18" fillId="0" borderId="24" xfId="41" applyFont="1" applyBorder="1" applyAlignment="1">
      <alignment horizontal="left" vertical="center" wrapText="1"/>
    </xf>
    <xf numFmtId="49" fontId="19" fillId="0" borderId="25" xfId="41" applyNumberFormat="1" applyFont="1" applyBorder="1" applyAlignment="1">
      <alignment horizontal="justify" vertical="center" wrapText="1"/>
    </xf>
    <xf numFmtId="0" fontId="7" fillId="0" borderId="25" xfId="41" applyFont="1" applyBorder="1" applyAlignment="1">
      <alignment horizontal="right" vertical="center" wrapText="1"/>
    </xf>
    <xf numFmtId="4" fontId="19" fillId="0" borderId="25" xfId="41" applyNumberFormat="1" applyFont="1" applyBorder="1" applyAlignment="1">
      <alignment horizontal="right" vertical="center" wrapText="1"/>
    </xf>
    <xf numFmtId="4" fontId="19" fillId="0" borderId="26" xfId="41" applyNumberFormat="1" applyFont="1" applyBorder="1" applyAlignment="1">
      <alignment horizontal="left" vertical="center"/>
    </xf>
    <xf numFmtId="4" fontId="49" fillId="18" borderId="0" xfId="45" applyNumberFormat="1" applyFont="1" applyFill="1" applyBorder="1" applyAlignment="1">
      <alignment horizontal="right"/>
    </xf>
    <xf numFmtId="0" fontId="5" fillId="18" borderId="0" xfId="45" applyFont="1" applyFill="1" applyBorder="1" applyAlignment="1">
      <alignment horizontal="left" vertical="top" wrapText="1"/>
    </xf>
    <xf numFmtId="0" fontId="48" fillId="0" borderId="0" xfId="46" applyFont="1" applyFill="1" applyBorder="1"/>
    <xf numFmtId="0" fontId="1" fillId="0" borderId="0" xfId="46" applyFill="1" applyAlignment="1">
      <alignment horizontal="right"/>
    </xf>
    <xf numFmtId="49" fontId="2" fillId="0" borderId="0" xfId="46" applyNumberFormat="1" applyFont="1" applyFill="1" applyAlignment="1">
      <alignment horizontal="justify" vertical="top" wrapText="1"/>
    </xf>
    <xf numFmtId="49" fontId="1" fillId="0" borderId="0" xfId="46" applyNumberFormat="1" applyFill="1" applyAlignment="1">
      <alignment horizontal="justify" vertical="top" wrapText="1"/>
    </xf>
    <xf numFmtId="49" fontId="23" fillId="0" borderId="29" xfId="46" applyNumberFormat="1" applyFont="1" applyFill="1" applyBorder="1" applyAlignment="1">
      <alignment horizontal="center" vertical="top" wrapText="1"/>
    </xf>
    <xf numFmtId="0" fontId="23" fillId="0" borderId="29" xfId="46" applyFont="1" applyFill="1" applyBorder="1" applyAlignment="1">
      <alignment horizontal="right"/>
    </xf>
    <xf numFmtId="49" fontId="5" fillId="0" borderId="0" xfId="46" applyNumberFormat="1" applyFont="1" applyFill="1" applyAlignment="1">
      <alignment horizontal="justify" vertical="top" wrapText="1"/>
    </xf>
    <xf numFmtId="0" fontId="5" fillId="0" borderId="0" xfId="46" applyFont="1" applyFill="1" applyAlignment="1">
      <alignment horizontal="right" wrapText="1"/>
    </xf>
    <xf numFmtId="0" fontId="1" fillId="0" borderId="0" xfId="46" applyFill="1" applyAlignment="1">
      <alignment horizontal="left" vertical="top"/>
    </xf>
    <xf numFmtId="49" fontId="13" fillId="0" borderId="0" xfId="46" applyNumberFormat="1" applyFont="1" applyFill="1" applyAlignment="1">
      <alignment horizontal="left" vertical="top"/>
    </xf>
    <xf numFmtId="0" fontId="46" fillId="0" borderId="0" xfId="45" applyFont="1" applyFill="1" applyBorder="1"/>
    <xf numFmtId="0" fontId="6" fillId="0" borderId="16" xfId="46" applyFont="1" applyFill="1" applyBorder="1" applyAlignment="1">
      <alignment horizontal="center" vertical="top"/>
    </xf>
    <xf numFmtId="49" fontId="1" fillId="0" borderId="16" xfId="46" applyNumberFormat="1" applyFill="1" applyBorder="1" applyAlignment="1">
      <alignment horizontal="justify" vertical="top" wrapText="1"/>
    </xf>
    <xf numFmtId="0" fontId="1" fillId="0" borderId="16" xfId="46" applyFill="1" applyBorder="1" applyAlignment="1">
      <alignment horizontal="right"/>
    </xf>
    <xf numFmtId="0" fontId="47" fillId="0" borderId="18" xfId="46" applyFont="1" applyFill="1" applyBorder="1" applyAlignment="1">
      <alignment horizontal="left" vertical="top" wrapText="1"/>
    </xf>
    <xf numFmtId="49" fontId="44" fillId="0" borderId="19" xfId="46" applyNumberFormat="1" applyFont="1" applyFill="1" applyBorder="1" applyAlignment="1">
      <alignment horizontal="justify" vertical="top" wrapText="1"/>
    </xf>
    <xf numFmtId="0" fontId="44" fillId="0" borderId="19" xfId="46" applyFont="1" applyFill="1" applyBorder="1" applyAlignment="1">
      <alignment horizontal="right" wrapText="1"/>
    </xf>
    <xf numFmtId="4" fontId="44" fillId="0" borderId="20" xfId="46" applyNumberFormat="1" applyFont="1" applyFill="1" applyBorder="1" applyAlignment="1">
      <alignment horizontal="right"/>
    </xf>
    <xf numFmtId="0" fontId="1" fillId="0" borderId="30" xfId="46" applyFont="1" applyFill="1" applyBorder="1" applyAlignment="1">
      <alignment horizontal="left" vertical="top" wrapText="1"/>
    </xf>
    <xf numFmtId="49" fontId="5" fillId="0" borderId="31" xfId="46" applyNumberFormat="1" applyFont="1" applyFill="1" applyBorder="1" applyAlignment="1">
      <alignment horizontal="justify" vertical="top" wrapText="1"/>
    </xf>
    <xf numFmtId="0" fontId="5" fillId="0" borderId="31" xfId="46" applyFont="1" applyFill="1" applyBorder="1" applyAlignment="1">
      <alignment horizontal="right" wrapText="1"/>
    </xf>
    <xf numFmtId="4" fontId="5" fillId="0" borderId="32" xfId="46" applyNumberFormat="1" applyFont="1" applyFill="1" applyBorder="1" applyAlignment="1">
      <alignment horizontal="right"/>
    </xf>
    <xf numFmtId="0" fontId="1" fillId="0" borderId="0" xfId="46" applyFont="1" applyFill="1" applyAlignment="1">
      <alignment horizontal="left" vertical="top" wrapText="1"/>
    </xf>
    <xf numFmtId="4" fontId="5" fillId="0" borderId="0" xfId="46" applyNumberFormat="1" applyFont="1" applyFill="1" applyAlignment="1">
      <alignment horizontal="right"/>
    </xf>
    <xf numFmtId="0" fontId="1" fillId="0" borderId="16" xfId="46" applyFont="1" applyFill="1" applyBorder="1" applyAlignment="1">
      <alignment horizontal="center" vertical="top"/>
    </xf>
    <xf numFmtId="0" fontId="48" fillId="0" borderId="0" xfId="46" applyFont="1" applyFill="1" applyBorder="1" applyAlignment="1">
      <alignment vertical="center"/>
    </xf>
    <xf numFmtId="0" fontId="2" fillId="0" borderId="0" xfId="46" applyFont="1" applyFill="1" applyBorder="1" applyAlignment="1">
      <alignment horizontal="left" vertical="center" wrapText="1"/>
    </xf>
    <xf numFmtId="49" fontId="6" fillId="0" borderId="0" xfId="46" applyNumberFormat="1" applyFont="1" applyFill="1" applyBorder="1" applyAlignment="1">
      <alignment horizontal="left" vertical="top"/>
    </xf>
    <xf numFmtId="49" fontId="22" fillId="0" borderId="27" xfId="46" applyNumberFormat="1" applyFont="1" applyFill="1" applyBorder="1" applyAlignment="1">
      <alignment horizontal="left" vertical="center" wrapText="1"/>
    </xf>
    <xf numFmtId="4" fontId="2" fillId="0" borderId="28" xfId="46" applyNumberFormat="1" applyFont="1" applyFill="1" applyBorder="1" applyAlignment="1">
      <alignment horizontal="right" wrapText="1"/>
    </xf>
    <xf numFmtId="4" fontId="49" fillId="0" borderId="0" xfId="46" applyNumberFormat="1" applyFont="1" applyFill="1" applyBorder="1" applyAlignment="1">
      <alignment horizontal="right"/>
    </xf>
    <xf numFmtId="4" fontId="49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49" fontId="3" fillId="0" borderId="27" xfId="46" applyNumberFormat="1" applyFont="1" applyFill="1" applyBorder="1" applyAlignment="1">
      <alignment horizontal="left" vertical="center"/>
    </xf>
    <xf numFmtId="49" fontId="3" fillId="0" borderId="0" xfId="46" applyNumberFormat="1" applyFont="1" applyFill="1" applyBorder="1" applyAlignment="1">
      <alignment horizontal="left" vertical="center"/>
    </xf>
    <xf numFmtId="0" fontId="3" fillId="0" borderId="0" xfId="46" applyNumberFormat="1" applyFont="1" applyFill="1" applyBorder="1" applyAlignment="1">
      <alignment horizontal="right" vertical="center"/>
    </xf>
    <xf numFmtId="49" fontId="46" fillId="0" borderId="0" xfId="45" applyNumberFormat="1" applyFont="1" applyFill="1" applyBorder="1" applyAlignment="1">
      <alignment horizontal="center"/>
    </xf>
    <xf numFmtId="0" fontId="5" fillId="0" borderId="0" xfId="45" applyFont="1" applyFill="1" applyBorder="1" applyAlignment="1">
      <alignment horizontal="right" vertical="top" wrapText="1"/>
    </xf>
    <xf numFmtId="0" fontId="2" fillId="0" borderId="0" xfId="46" applyFont="1" applyFill="1" applyAlignment="1">
      <alignment horizontal="left" vertical="top"/>
    </xf>
    <xf numFmtId="0" fontId="9" fillId="0" borderId="0" xfId="46" applyFont="1" applyFill="1" applyAlignment="1">
      <alignment horizontal="left" vertical="top"/>
    </xf>
    <xf numFmtId="0" fontId="1" fillId="0" borderId="0" xfId="46" applyFill="1" applyAlignment="1">
      <alignment horizontal="center" vertical="top"/>
    </xf>
    <xf numFmtId="0" fontId="0" fillId="0" borderId="16" xfId="46" applyFont="1" applyFill="1" applyBorder="1" applyAlignment="1">
      <alignment horizontal="center" vertical="top"/>
    </xf>
    <xf numFmtId="49" fontId="1" fillId="0" borderId="16" xfId="46" applyNumberFormat="1" applyFont="1" applyFill="1" applyBorder="1" applyAlignment="1">
      <alignment horizontal="justify" vertical="top" wrapText="1"/>
    </xf>
    <xf numFmtId="0" fontId="1" fillId="0" borderId="16" xfId="46" applyFont="1" applyFill="1" applyBorder="1" applyAlignment="1">
      <alignment horizontal="right"/>
    </xf>
    <xf numFmtId="0" fontId="4" fillId="0" borderId="16" xfId="41" applyBorder="1" applyAlignment="1">
      <alignment horizontal="left" vertical="top"/>
    </xf>
    <xf numFmtId="4" fontId="8" fillId="0" borderId="16" xfId="41" applyNumberFormat="1" applyFont="1" applyBorder="1"/>
    <xf numFmtId="49" fontId="4" fillId="0" borderId="16" xfId="41" applyNumberFormat="1" applyFont="1" applyBorder="1" applyAlignment="1">
      <alignment horizontal="left" vertical="top"/>
    </xf>
    <xf numFmtId="4" fontId="4" fillId="0" borderId="0" xfId="46" applyNumberFormat="1" applyFont="1" applyFill="1" applyBorder="1" applyAlignment="1">
      <alignment horizontal="right"/>
    </xf>
    <xf numFmtId="49" fontId="57" fillId="0" borderId="0" xfId="46" applyNumberFormat="1" applyFont="1" applyFill="1" applyBorder="1" applyAlignment="1">
      <alignment horizontal="left" vertical="center"/>
    </xf>
    <xf numFmtId="0" fontId="23" fillId="0" borderId="29" xfId="46" applyFont="1" applyFill="1" applyBorder="1" applyAlignment="1">
      <alignment horizontal="center" vertical="top"/>
    </xf>
    <xf numFmtId="49" fontId="5" fillId="0" borderId="0" xfId="41" applyNumberFormat="1" applyFont="1" applyFill="1" applyAlignment="1">
      <alignment horizontal="justify" vertical="top" wrapText="1"/>
    </xf>
    <xf numFmtId="4" fontId="9" fillId="0" borderId="14" xfId="41" applyNumberFormat="1" applyFont="1" applyFill="1" applyBorder="1" applyAlignment="1">
      <alignment vertical="top" wrapText="1"/>
    </xf>
    <xf numFmtId="4" fontId="8" fillId="0" borderId="17" xfId="41" applyNumberFormat="1" applyFont="1" applyFill="1" applyBorder="1"/>
    <xf numFmtId="4" fontId="8" fillId="0" borderId="0" xfId="41" applyNumberFormat="1" applyFont="1" applyFill="1" applyBorder="1"/>
    <xf numFmtId="2" fontId="4" fillId="0" borderId="33" xfId="0" applyNumberFormat="1" applyFont="1" applyFill="1" applyBorder="1" applyAlignment="1">
      <alignment horizontal="left" vertical="top" wrapText="1"/>
    </xf>
    <xf numFmtId="0" fontId="4" fillId="0" borderId="33" xfId="41" applyFont="1" applyFill="1" applyBorder="1" applyAlignment="1">
      <alignment horizontal="right"/>
    </xf>
    <xf numFmtId="4" fontId="4" fillId="0" borderId="33" xfId="41" applyNumberFormat="1" applyFill="1" applyBorder="1"/>
    <xf numFmtId="0" fontId="5" fillId="0" borderId="33" xfId="0" applyFont="1" applyFill="1" applyBorder="1" applyAlignment="1" applyProtection="1">
      <alignment horizontal="left" vertical="top" wrapText="1"/>
    </xf>
    <xf numFmtId="4" fontId="1" fillId="0" borderId="0" xfId="44" applyNumberFormat="1" applyFont="1" applyFill="1" applyBorder="1" applyAlignment="1">
      <alignment vertical="top" wrapText="1"/>
    </xf>
    <xf numFmtId="0" fontId="4" fillId="0" borderId="33" xfId="0" applyFont="1" applyFill="1" applyBorder="1" applyAlignment="1">
      <alignment horizontal="left" vertical="top" wrapText="1"/>
    </xf>
    <xf numFmtId="0" fontId="4" fillId="0" borderId="33" xfId="0" applyNumberFormat="1" applyFont="1" applyFill="1" applyBorder="1" applyAlignment="1">
      <alignment horizontal="right" wrapText="1"/>
    </xf>
    <xf numFmtId="0" fontId="5" fillId="0" borderId="0" xfId="171" applyNumberFormat="1" applyFont="1" applyFill="1" applyBorder="1" applyAlignment="1">
      <alignment horizontal="left" vertical="top" wrapText="1"/>
    </xf>
    <xf numFmtId="4" fontId="6" fillId="0" borderId="0" xfId="46" applyNumberFormat="1" applyFont="1" applyFill="1" applyBorder="1" applyAlignment="1">
      <alignment horizontal="justify" vertical="top"/>
    </xf>
    <xf numFmtId="0" fontId="2" fillId="0" borderId="22" xfId="46" applyFont="1" applyFill="1" applyBorder="1" applyAlignment="1">
      <alignment horizontal="left" vertical="center" wrapText="1"/>
    </xf>
    <xf numFmtId="0" fontId="3" fillId="0" borderId="22" xfId="46" applyNumberFormat="1" applyFont="1" applyFill="1" applyBorder="1" applyAlignment="1">
      <alignment horizontal="right" vertical="center"/>
    </xf>
    <xf numFmtId="0" fontId="2" fillId="0" borderId="22" xfId="46" applyNumberFormat="1" applyFont="1" applyFill="1" applyBorder="1" applyAlignment="1">
      <alignment horizontal="right" vertical="center" wrapText="1"/>
    </xf>
    <xf numFmtId="0" fontId="5" fillId="0" borderId="0" xfId="46" applyNumberFormat="1" applyFont="1" applyFill="1" applyBorder="1" applyAlignment="1">
      <alignment horizontal="right" vertical="center"/>
    </xf>
    <xf numFmtId="49" fontId="5" fillId="0" borderId="0" xfId="41" applyNumberFormat="1" applyFont="1" applyFill="1" applyAlignment="1">
      <alignment horizontal="left" vertical="top"/>
    </xf>
    <xf numFmtId="4" fontId="58" fillId="0" borderId="0" xfId="46" applyNumberFormat="1" applyFont="1" applyFill="1"/>
    <xf numFmtId="4" fontId="58" fillId="0" borderId="16" xfId="46" applyNumberFormat="1" applyFont="1" applyFill="1" applyBorder="1"/>
    <xf numFmtId="4" fontId="59" fillId="0" borderId="19" xfId="46" applyNumberFormat="1" applyFont="1" applyFill="1" applyBorder="1" applyAlignment="1">
      <alignment horizontal="right"/>
    </xf>
    <xf numFmtId="4" fontId="60" fillId="0" borderId="31" xfId="46" applyNumberFormat="1" applyFont="1" applyFill="1" applyBorder="1" applyAlignment="1">
      <alignment horizontal="right"/>
    </xf>
    <xf numFmtId="4" fontId="60" fillId="0" borderId="0" xfId="46" applyNumberFormat="1" applyFont="1" applyFill="1" applyAlignment="1">
      <alignment horizontal="right"/>
    </xf>
    <xf numFmtId="4" fontId="58" fillId="0" borderId="0" xfId="46" applyNumberFormat="1" applyFont="1"/>
    <xf numFmtId="4" fontId="60" fillId="0" borderId="0" xfId="46" applyNumberFormat="1" applyFont="1" applyFill="1" applyBorder="1" applyAlignment="1">
      <alignment horizontal="right"/>
    </xf>
    <xf numFmtId="4" fontId="61" fillId="0" borderId="22" xfId="46" applyNumberFormat="1" applyFont="1" applyFill="1" applyBorder="1" applyAlignment="1">
      <alignment horizontal="right" wrapText="1"/>
    </xf>
    <xf numFmtId="4" fontId="62" fillId="0" borderId="0" xfId="46" applyNumberFormat="1" applyFont="1" applyFill="1" applyBorder="1" applyAlignment="1">
      <alignment horizontal="right"/>
    </xf>
    <xf numFmtId="4" fontId="52" fillId="0" borderId="33" xfId="0" applyNumberFormat="1" applyFont="1" applyBorder="1" applyAlignment="1">
      <alignment horizontal="right" wrapText="1"/>
    </xf>
    <xf numFmtId="4" fontId="52" fillId="0" borderId="33" xfId="0" applyNumberFormat="1" applyFont="1" applyFill="1" applyBorder="1" applyAlignment="1">
      <alignment horizontal="right" wrapText="1"/>
    </xf>
    <xf numFmtId="4" fontId="58" fillId="0" borderId="0" xfId="46" applyNumberFormat="1" applyFont="1" applyBorder="1" applyAlignment="1">
      <alignment horizontal="right"/>
    </xf>
    <xf numFmtId="4" fontId="58" fillId="0" borderId="0" xfId="46" applyNumberFormat="1" applyFont="1" applyBorder="1" applyAlignment="1">
      <alignment horizontal="center" vertical="center"/>
    </xf>
    <xf numFmtId="4" fontId="62" fillId="0" borderId="0" xfId="46" applyNumberFormat="1" applyFont="1" applyBorder="1" applyAlignment="1">
      <alignment horizontal="right"/>
    </xf>
    <xf numFmtId="4" fontId="60" fillId="0" borderId="0" xfId="0" applyNumberFormat="1" applyFont="1" applyFill="1" applyBorder="1" applyAlignment="1">
      <alignment horizontal="right"/>
    </xf>
    <xf numFmtId="4" fontId="57" fillId="0" borderId="22" xfId="46" applyNumberFormat="1" applyFont="1" applyBorder="1" applyAlignment="1">
      <alignment horizontal="right"/>
    </xf>
    <xf numFmtId="4" fontId="57" fillId="0" borderId="0" xfId="46" applyNumberFormat="1" applyFont="1" applyFill="1" applyBorder="1" applyAlignment="1">
      <alignment horizontal="right"/>
    </xf>
    <xf numFmtId="4" fontId="57" fillId="0" borderId="0" xfId="46" applyNumberFormat="1" applyFont="1" applyBorder="1" applyAlignment="1">
      <alignment horizontal="right"/>
    </xf>
    <xf numFmtId="4" fontId="63" fillId="0" borderId="0" xfId="45" applyNumberFormat="1" applyFont="1" applyBorder="1" applyAlignment="1">
      <alignment horizontal="right"/>
    </xf>
    <xf numFmtId="4" fontId="4" fillId="0" borderId="0" xfId="46" applyNumberFormat="1" applyFont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3" fillId="0" borderId="22" xfId="46" applyNumberFormat="1" applyFont="1" applyFill="1" applyBorder="1" applyAlignment="1">
      <alignment horizontal="right"/>
    </xf>
    <xf numFmtId="4" fontId="5" fillId="0" borderId="0" xfId="46" applyNumberFormat="1" applyFont="1" applyFill="1" applyAlignment="1">
      <alignment horizontal="right" wrapText="1"/>
    </xf>
    <xf numFmtId="4" fontId="44" fillId="0" borderId="19" xfId="46" applyNumberFormat="1" applyFont="1" applyFill="1" applyBorder="1" applyAlignment="1">
      <alignment horizontal="right" wrapText="1"/>
    </xf>
    <xf numFmtId="4" fontId="5" fillId="0" borderId="31" xfId="46" applyNumberFormat="1" applyFont="1" applyFill="1" applyBorder="1" applyAlignment="1">
      <alignment horizontal="right" wrapText="1"/>
    </xf>
    <xf numFmtId="4" fontId="49" fillId="0" borderId="0" xfId="45" applyNumberFormat="1" applyFont="1" applyFill="1" applyBorder="1" applyAlignment="1">
      <alignment horizontal="right"/>
    </xf>
    <xf numFmtId="49" fontId="5" fillId="0" borderId="33" xfId="46" applyNumberFormat="1" applyFont="1" applyFill="1" applyBorder="1" applyAlignment="1">
      <alignment horizontal="left" vertical="top"/>
    </xf>
    <xf numFmtId="169" fontId="56" fillId="0" borderId="0" xfId="17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right"/>
    </xf>
    <xf numFmtId="170" fontId="5" fillId="0" borderId="0" xfId="0" applyNumberFormat="1" applyFont="1" applyFill="1" applyAlignment="1">
      <alignment horizontal="right"/>
    </xf>
    <xf numFmtId="49" fontId="5" fillId="0" borderId="0" xfId="46" applyNumberFormat="1" applyFont="1" applyFill="1" applyBorder="1" applyAlignment="1">
      <alignment horizontal="left" vertical="top" wrapText="1"/>
    </xf>
    <xf numFmtId="49" fontId="50" fillId="0" borderId="0" xfId="46" applyNumberFormat="1" applyFont="1" applyFill="1" applyBorder="1" applyAlignment="1">
      <alignment horizontal="center"/>
    </xf>
    <xf numFmtId="0" fontId="2" fillId="0" borderId="0" xfId="46" applyFont="1" applyFill="1" applyBorder="1" applyAlignment="1">
      <alignment horizontal="left" vertical="top" wrapText="1"/>
    </xf>
    <xf numFmtId="0" fontId="49" fillId="0" borderId="0" xfId="46" applyNumberFormat="1" applyFont="1" applyFill="1" applyBorder="1" applyAlignment="1">
      <alignment horizontal="right"/>
    </xf>
    <xf numFmtId="4" fontId="50" fillId="0" borderId="0" xfId="46" applyNumberFormat="1" applyFont="1" applyFill="1" applyBorder="1" applyAlignment="1">
      <alignment horizontal="right"/>
    </xf>
    <xf numFmtId="0" fontId="4" fillId="0" borderId="0" xfId="46" applyFont="1" applyFill="1" applyAlignment="1">
      <alignment horizontal="right"/>
    </xf>
    <xf numFmtId="4" fontId="4" fillId="0" borderId="0" xfId="46" applyNumberFormat="1" applyFont="1" applyFill="1"/>
    <xf numFmtId="49" fontId="5" fillId="0" borderId="33" xfId="46" applyNumberFormat="1" applyFont="1" applyFill="1" applyBorder="1" applyAlignment="1">
      <alignment horizontal="left" vertical="top" wrapText="1"/>
    </xf>
    <xf numFmtId="49" fontId="2" fillId="0" borderId="0" xfId="46" applyNumberFormat="1" applyFont="1" applyFill="1" applyBorder="1" applyAlignment="1">
      <alignment horizontal="left" vertical="top"/>
    </xf>
    <xf numFmtId="49" fontId="5" fillId="0" borderId="33" xfId="46" applyNumberFormat="1" applyFont="1" applyFill="1" applyBorder="1" applyAlignment="1">
      <alignment horizontal="right" vertical="top"/>
    </xf>
    <xf numFmtId="0" fontId="5" fillId="0" borderId="0" xfId="45" applyFont="1" applyFill="1" applyBorder="1" applyAlignment="1">
      <alignment horizontal="left" vertical="top" wrapText="1"/>
    </xf>
    <xf numFmtId="49" fontId="6" fillId="0" borderId="0" xfId="46" applyNumberFormat="1" applyFont="1" applyFill="1" applyBorder="1" applyAlignment="1">
      <alignment horizontal="left" vertical="center"/>
    </xf>
    <xf numFmtId="4" fontId="6" fillId="0" borderId="0" xfId="46" applyNumberFormat="1" applyFont="1" applyFill="1" applyBorder="1" applyAlignment="1">
      <alignment horizontal="right" vertical="center"/>
    </xf>
    <xf numFmtId="4" fontId="6" fillId="0" borderId="0" xfId="46" applyNumberFormat="1" applyFont="1" applyFill="1" applyBorder="1" applyAlignment="1">
      <alignment horizontal="center" vertical="center"/>
    </xf>
    <xf numFmtId="0" fontId="5" fillId="0" borderId="33" xfId="46" applyFont="1" applyFill="1" applyBorder="1" applyAlignment="1">
      <alignment horizontal="left" vertical="top" wrapText="1"/>
    </xf>
    <xf numFmtId="0" fontId="48" fillId="0" borderId="0" xfId="46" applyFont="1" applyBorder="1"/>
    <xf numFmtId="4" fontId="5" fillId="0" borderId="0" xfId="46" applyNumberFormat="1" applyFont="1" applyFill="1" applyBorder="1" applyAlignment="1">
      <alignment horizontal="right"/>
    </xf>
    <xf numFmtId="4" fontId="4" fillId="0" borderId="33" xfId="41" applyNumberFormat="1" applyFont="1" applyFill="1" applyBorder="1"/>
    <xf numFmtId="4" fontId="5" fillId="0" borderId="33" xfId="46" applyNumberFormat="1" applyFont="1" applyFill="1" applyBorder="1" applyAlignment="1">
      <alignment horizontal="right"/>
    </xf>
    <xf numFmtId="49" fontId="5" fillId="0" borderId="0" xfId="46" applyNumberFormat="1" applyFont="1" applyFill="1" applyBorder="1" applyAlignment="1">
      <alignment horizontal="left" vertical="top" wrapText="1"/>
    </xf>
    <xf numFmtId="0" fontId="48" fillId="0" borderId="0" xfId="46" applyFont="1" applyFill="1" applyBorder="1"/>
    <xf numFmtId="49" fontId="5" fillId="0" borderId="33" xfId="46" applyNumberFormat="1" applyFont="1" applyFill="1" applyBorder="1" applyAlignment="1">
      <alignment horizontal="right" vertical="top"/>
    </xf>
    <xf numFmtId="0" fontId="5" fillId="0" borderId="0" xfId="46" applyNumberFormat="1" applyFont="1" applyFill="1" applyBorder="1" applyAlignment="1">
      <alignment horizontal="right"/>
    </xf>
    <xf numFmtId="0" fontId="4" fillId="0" borderId="33" xfId="46" applyFont="1" applyFill="1" applyBorder="1" applyAlignment="1">
      <alignment horizontal="left" vertical="top" wrapText="1"/>
    </xf>
    <xf numFmtId="0" fontId="5" fillId="0" borderId="33" xfId="46" applyNumberFormat="1" applyFont="1" applyFill="1" applyBorder="1" applyAlignment="1">
      <alignment horizontal="right"/>
    </xf>
    <xf numFmtId="49" fontId="1" fillId="0" borderId="33" xfId="46" applyNumberFormat="1" applyFont="1" applyFill="1" applyBorder="1" applyAlignment="1">
      <alignment horizontal="left" vertical="top" wrapText="1"/>
    </xf>
    <xf numFmtId="4" fontId="4" fillId="0" borderId="33" xfId="46" applyNumberFormat="1" applyFont="1" applyFill="1" applyBorder="1" applyAlignment="1">
      <alignment horizontal="right"/>
    </xf>
    <xf numFmtId="49" fontId="4" fillId="0" borderId="16" xfId="41" applyNumberFormat="1" applyFont="1" applyBorder="1" applyAlignment="1">
      <alignment horizontal="left" vertical="top" wrapText="1"/>
    </xf>
    <xf numFmtId="0" fontId="1" fillId="0" borderId="16" xfId="46" applyFill="1" applyBorder="1" applyAlignment="1">
      <alignment horizontal="right" wrapText="1"/>
    </xf>
    <xf numFmtId="0" fontId="4" fillId="0" borderId="0" xfId="41" applyFill="1" applyAlignment="1"/>
    <xf numFmtId="0" fontId="5" fillId="18" borderId="0" xfId="45" applyFont="1" applyFill="1" applyBorder="1" applyAlignment="1">
      <alignment horizontal="right" vertical="top" wrapText="1"/>
    </xf>
    <xf numFmtId="4" fontId="58" fillId="0" borderId="0" xfId="46" applyNumberFormat="1" applyFont="1" applyFill="1" applyBorder="1" applyAlignment="1">
      <alignment horizontal="right"/>
    </xf>
    <xf numFmtId="0" fontId="1" fillId="0" borderId="0" xfId="46" applyFill="1" applyAlignment="1"/>
    <xf numFmtId="0" fontId="4" fillId="0" borderId="0" xfId="41" applyFill="1" applyAlignment="1"/>
    <xf numFmtId="1" fontId="64" fillId="0" borderId="0" xfId="46" applyNumberFormat="1" applyFont="1" applyFill="1" applyBorder="1" applyAlignment="1">
      <alignment horizontal="center" vertical="center"/>
    </xf>
    <xf numFmtId="4" fontId="5" fillId="0" borderId="0" xfId="46" applyNumberFormat="1" applyFont="1" applyAlignment="1">
      <alignment horizontal="right"/>
    </xf>
    <xf numFmtId="0" fontId="46" fillId="0" borderId="0" xfId="191" applyFont="1" applyBorder="1"/>
    <xf numFmtId="1" fontId="20" fillId="0" borderId="0" xfId="46" applyNumberFormat="1" applyFont="1" applyFill="1" applyBorder="1" applyAlignment="1">
      <alignment horizontal="right" vertical="center"/>
    </xf>
    <xf numFmtId="0" fontId="1" fillId="0" borderId="0" xfId="46" applyFill="1" applyAlignment="1">
      <alignment horizontal="justify" vertical="top" wrapText="1"/>
    </xf>
    <xf numFmtId="0" fontId="1" fillId="0" borderId="0" xfId="46" applyFill="1" applyAlignment="1">
      <alignment horizontal="right" vertical="top" wrapText="1"/>
    </xf>
    <xf numFmtId="0" fontId="46" fillId="0" borderId="0" xfId="191" applyFont="1" applyFill="1" applyBorder="1"/>
    <xf numFmtId="4" fontId="20" fillId="0" borderId="0" xfId="46" applyNumberFormat="1" applyFont="1" applyFill="1" applyAlignment="1">
      <alignment horizontal="right"/>
    </xf>
    <xf numFmtId="0" fontId="1" fillId="0" borderId="0" xfId="46" applyFill="1" applyAlignment="1">
      <alignment horizontal="left" vertical="top"/>
    </xf>
    <xf numFmtId="1" fontId="20" fillId="0" borderId="0" xfId="46" applyNumberFormat="1" applyFont="1" applyFill="1" applyBorder="1" applyAlignment="1">
      <alignment horizontal="right" vertical="top"/>
    </xf>
    <xf numFmtId="0" fontId="1" fillId="0" borderId="0" xfId="46" applyFill="1" applyAlignment="1">
      <alignment horizontal="right" vertical="top"/>
    </xf>
    <xf numFmtId="49" fontId="1" fillId="0" borderId="0" xfId="46" applyNumberFormat="1" applyFill="1" applyAlignment="1">
      <alignment horizontal="justify" vertical="top" wrapText="1"/>
    </xf>
    <xf numFmtId="0" fontId="4" fillId="0" borderId="0" xfId="46" applyFont="1" applyFill="1" applyAlignment="1">
      <alignment horizontal="right" vertical="top"/>
    </xf>
    <xf numFmtId="0" fontId="65" fillId="0" borderId="0" xfId="46" applyFont="1" applyFill="1" applyBorder="1"/>
    <xf numFmtId="0" fontId="20" fillId="0" borderId="0" xfId="46" applyFont="1" applyFill="1" applyBorder="1" applyAlignment="1" applyProtection="1">
      <alignment horizontal="left" vertical="center"/>
    </xf>
    <xf numFmtId="0" fontId="1" fillId="0" borderId="0" xfId="46" applyAlignment="1">
      <alignment horizontal="right" vertical="top"/>
    </xf>
    <xf numFmtId="0" fontId="4" fillId="0" borderId="0" xfId="46" applyFont="1" applyFill="1" applyAlignment="1"/>
    <xf numFmtId="4" fontId="1" fillId="0" borderId="0" xfId="44" applyNumberFormat="1" applyFont="1" applyFill="1" applyBorder="1" applyAlignment="1">
      <alignment vertical="top" wrapText="1"/>
    </xf>
    <xf numFmtId="49" fontId="10" fillId="0" borderId="42" xfId="0" applyNumberFormat="1" applyFont="1" applyFill="1" applyBorder="1" applyAlignment="1">
      <alignment horizontal="center"/>
    </xf>
    <xf numFmtId="4" fontId="52" fillId="0" borderId="33" xfId="41" applyNumberFormat="1" applyFont="1" applyFill="1" applyBorder="1" applyProtection="1">
      <protection locked="0"/>
    </xf>
    <xf numFmtId="4" fontId="4" fillId="18" borderId="33" xfId="41" applyNumberFormat="1" applyFont="1" applyFill="1" applyBorder="1" applyProtection="1">
      <protection locked="0"/>
    </xf>
    <xf numFmtId="49" fontId="26" fillId="0" borderId="0" xfId="41" applyNumberFormat="1" applyFont="1" applyAlignment="1">
      <alignment horizontal="justify" vertical="top"/>
    </xf>
    <xf numFmtId="0" fontId="25" fillId="0" borderId="0" xfId="0" applyFont="1" applyAlignment="1"/>
    <xf numFmtId="0" fontId="25" fillId="0" borderId="0" xfId="173" applyFont="1" applyAlignment="1"/>
    <xf numFmtId="0" fontId="66" fillId="19" borderId="0" xfId="0" applyFont="1" applyFill="1" applyBorder="1" applyAlignment="1">
      <alignment horizontal="center" vertical="center" wrapText="1"/>
    </xf>
    <xf numFmtId="49" fontId="9" fillId="0" borderId="0" xfId="46" applyNumberFormat="1" applyFont="1" applyFill="1" applyAlignment="1">
      <alignment horizontal="left" vertical="top" wrapText="1"/>
    </xf>
    <xf numFmtId="0" fontId="1" fillId="0" borderId="0" xfId="46" applyFill="1" applyAlignment="1"/>
    <xf numFmtId="0" fontId="4" fillId="0" borderId="0" xfId="41" applyFill="1" applyAlignment="1"/>
    <xf numFmtId="0" fontId="22" fillId="0" borderId="0" xfId="46" applyFont="1" applyFill="1" applyBorder="1" applyAlignment="1" applyProtection="1">
      <alignment horizontal="justify" vertical="top" wrapText="1"/>
    </xf>
    <xf numFmtId="0" fontId="1" fillId="0" borderId="0" xfId="46" applyFill="1" applyAlignment="1">
      <alignment horizontal="justify" vertical="top" wrapText="1"/>
    </xf>
    <xf numFmtId="0" fontId="20" fillId="0" borderId="0" xfId="46" applyFont="1" applyFill="1" applyBorder="1" applyAlignment="1" applyProtection="1">
      <alignment horizontal="justify" vertical="top" wrapText="1"/>
    </xf>
    <xf numFmtId="0" fontId="4" fillId="0" borderId="0" xfId="46" applyFont="1" applyFill="1" applyAlignment="1">
      <alignment horizontal="justify" vertical="top" wrapText="1"/>
    </xf>
    <xf numFmtId="0" fontId="1" fillId="0" borderId="0" xfId="46" applyFill="1" applyAlignment="1">
      <alignment horizontal="left" vertical="top"/>
    </xf>
    <xf numFmtId="49" fontId="1" fillId="0" borderId="0" xfId="46" applyNumberFormat="1" applyFont="1" applyFill="1" applyAlignment="1">
      <alignment horizontal="justify" vertical="top" wrapText="1"/>
    </xf>
    <xf numFmtId="0" fontId="1" fillId="0" borderId="0" xfId="46" applyFont="1" applyFill="1" applyAlignment="1"/>
    <xf numFmtId="49" fontId="1" fillId="0" borderId="0" xfId="46" applyNumberFormat="1" applyFill="1" applyAlignment="1">
      <alignment horizontal="justify" vertical="top" wrapText="1"/>
    </xf>
    <xf numFmtId="0" fontId="1" fillId="0" borderId="0" xfId="46" applyFill="1" applyAlignment="1">
      <alignment wrapText="1"/>
    </xf>
    <xf numFmtId="0" fontId="20" fillId="0" borderId="0" xfId="46" applyFont="1" applyFill="1" applyBorder="1" applyAlignment="1" applyProtection="1">
      <alignment horizontal="justify" vertical="center" wrapText="1"/>
    </xf>
    <xf numFmtId="3" fontId="47" fillId="0" borderId="0" xfId="46" applyNumberFormat="1" applyFont="1" applyFill="1" applyBorder="1" applyAlignment="1">
      <alignment horizontal="justify" vertical="top" wrapText="1"/>
    </xf>
    <xf numFmtId="3" fontId="1" fillId="0" borderId="0" xfId="46" applyNumberFormat="1" applyFont="1" applyFill="1" applyAlignment="1">
      <alignment horizontal="justify" vertical="top" wrapText="1"/>
    </xf>
    <xf numFmtId="0" fontId="4" fillId="0" borderId="0" xfId="192" applyFill="1" applyAlignment="1">
      <alignment horizontal="justify" vertical="top" wrapText="1"/>
    </xf>
    <xf numFmtId="49" fontId="4" fillId="0" borderId="0" xfId="46" applyNumberFormat="1" applyFont="1" applyFill="1" applyAlignment="1">
      <alignment horizontal="justify" vertical="top" wrapText="1"/>
    </xf>
    <xf numFmtId="0" fontId="1" fillId="0" borderId="0" xfId="46" applyFont="1" applyFill="1" applyAlignment="1">
      <alignment wrapText="1"/>
    </xf>
    <xf numFmtId="3" fontId="1" fillId="0" borderId="0" xfId="46" applyNumberFormat="1" applyFont="1" applyFill="1" applyBorder="1" applyAlignment="1">
      <alignment horizontal="justify" vertical="top" wrapText="1"/>
    </xf>
    <xf numFmtId="0" fontId="4" fillId="0" borderId="0" xfId="46" applyFont="1" applyFill="1" applyAlignment="1"/>
  </cellXfs>
  <cellStyles count="19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alculation 2" xfId="176"/>
    <cellStyle name="Calculation 3" xfId="190"/>
    <cellStyle name="Check Cell" xfId="27"/>
    <cellStyle name="Comma [0]" xfId="28"/>
    <cellStyle name="Comma [0] 2" xfId="177"/>
    <cellStyle name="Comma 10" xfId="54"/>
    <cellStyle name="Comma 11" xfId="55"/>
    <cellStyle name="Comma 12" xfId="56"/>
    <cellStyle name="Comma 13" xfId="57"/>
    <cellStyle name="Comma 14" xfId="58"/>
    <cellStyle name="Comma 15" xfId="59"/>
    <cellStyle name="Comma 16" xfId="60"/>
    <cellStyle name="Comma 17" xfId="61"/>
    <cellStyle name="Comma 18" xfId="62"/>
    <cellStyle name="Comma 19" xfId="63"/>
    <cellStyle name="Comma 2" xfId="64"/>
    <cellStyle name="Comma 20" xfId="65"/>
    <cellStyle name="Comma 21" xfId="66"/>
    <cellStyle name="Comma 22" xfId="67"/>
    <cellStyle name="Comma 23" xfId="68"/>
    <cellStyle name="Comma 24" xfId="69"/>
    <cellStyle name="Comma 25" xfId="70"/>
    <cellStyle name="Comma 26" xfId="71"/>
    <cellStyle name="Comma 27" xfId="72"/>
    <cellStyle name="Comma 28" xfId="73"/>
    <cellStyle name="Comma 29" xfId="74"/>
    <cellStyle name="Comma 3" xfId="75"/>
    <cellStyle name="Comma 30" xfId="76"/>
    <cellStyle name="Comma 31" xfId="77"/>
    <cellStyle name="Comma 32" xfId="78"/>
    <cellStyle name="Comma 33" xfId="79"/>
    <cellStyle name="Comma 34" xfId="80"/>
    <cellStyle name="Comma 35" xfId="81"/>
    <cellStyle name="Comma 36" xfId="82"/>
    <cellStyle name="Comma 37" xfId="83"/>
    <cellStyle name="Comma 38" xfId="84"/>
    <cellStyle name="Comma 39" xfId="85"/>
    <cellStyle name="Comma 4" xfId="86"/>
    <cellStyle name="Comma 40" xfId="87"/>
    <cellStyle name="Comma 5" xfId="88"/>
    <cellStyle name="Comma 6" xfId="89"/>
    <cellStyle name="Comma 7" xfId="90"/>
    <cellStyle name="Comma 8" xfId="91"/>
    <cellStyle name="Comma 9" xfId="92"/>
    <cellStyle name="Currency [0]" xfId="29"/>
    <cellStyle name="Currency [0] 2" xfId="178"/>
    <cellStyle name="Currency 10" xfId="93"/>
    <cellStyle name="Currency 11" xfId="94"/>
    <cellStyle name="Currency 12" xfId="95"/>
    <cellStyle name="Currency 13" xfId="96"/>
    <cellStyle name="Currency 14" xfId="97"/>
    <cellStyle name="Currency 15" xfId="98"/>
    <cellStyle name="Currency 16" xfId="99"/>
    <cellStyle name="Currency 17" xfId="100"/>
    <cellStyle name="Currency 18" xfId="101"/>
    <cellStyle name="Currency 19" xfId="102"/>
    <cellStyle name="Currency 2" xfId="103"/>
    <cellStyle name="Currency 20" xfId="104"/>
    <cellStyle name="Currency 21" xfId="105"/>
    <cellStyle name="Currency 22" xfId="106"/>
    <cellStyle name="Currency 23" xfId="107"/>
    <cellStyle name="Currency 24" xfId="108"/>
    <cellStyle name="Currency 25" xfId="109"/>
    <cellStyle name="Currency 26" xfId="110"/>
    <cellStyle name="Currency 27" xfId="111"/>
    <cellStyle name="Currency 28" xfId="112"/>
    <cellStyle name="Currency 29" xfId="113"/>
    <cellStyle name="Currency 3" xfId="114"/>
    <cellStyle name="Currency 30" xfId="115"/>
    <cellStyle name="Currency 31" xfId="116"/>
    <cellStyle name="Currency 4" xfId="117"/>
    <cellStyle name="Currency 5" xfId="118"/>
    <cellStyle name="Currency 6" xfId="119"/>
    <cellStyle name="Currency 7" xfId="120"/>
    <cellStyle name="Currency 8" xfId="121"/>
    <cellStyle name="Currency 9" xfId="122"/>
    <cellStyle name="Euro" xfId="123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Input 2" xfId="179"/>
    <cellStyle name="Input 3" xfId="189"/>
    <cellStyle name="Linked Cell" xfId="37"/>
    <cellStyle name="Navadno" xfId="0" builtinId="0"/>
    <cellStyle name="Navadno 2" xfId="38"/>
    <cellStyle name="Navadno 2 2" xfId="39"/>
    <cellStyle name="Navadno 2 2 2" xfId="181"/>
    <cellStyle name="Navadno 2 3" xfId="180"/>
    <cellStyle name="Navadno 3" xfId="40"/>
    <cellStyle name="Navadno 3 2" xfId="182"/>
    <cellStyle name="Navadno 5" xfId="124"/>
    <cellStyle name="Navadno_Kino Siska_pop_GD" xfId="41"/>
    <cellStyle name="Navadno_Kino Siska_predr_PZR_GOZu" xfId="192"/>
    <cellStyle name="Navadno_PZR_PZI_predr_TZO8" xfId="173"/>
    <cellStyle name="Navadno_SBRadovljica" xfId="42"/>
    <cellStyle name="Neutral" xfId="43"/>
    <cellStyle name="Normal 10" xfId="125"/>
    <cellStyle name="Normal 11" xfId="126"/>
    <cellStyle name="Normal 12" xfId="127"/>
    <cellStyle name="Normal 13" xfId="128"/>
    <cellStyle name="Normal 14" xfId="129"/>
    <cellStyle name="Normal 15" xfId="130"/>
    <cellStyle name="Normal 16" xfId="131"/>
    <cellStyle name="Normal 17" xfId="132"/>
    <cellStyle name="Normal 18" xfId="133"/>
    <cellStyle name="Normal 19" xfId="134"/>
    <cellStyle name="Normal 2" xfId="53"/>
    <cellStyle name="Normal 20" xfId="135"/>
    <cellStyle name="Normal 21" xfId="136"/>
    <cellStyle name="Normal 22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38" xfId="154"/>
    <cellStyle name="Normal 39" xfId="155"/>
    <cellStyle name="Normal 4" xfId="156"/>
    <cellStyle name="Normal 40" xfId="157"/>
    <cellStyle name="normal 41" xfId="158"/>
    <cellStyle name="normal 42" xfId="159"/>
    <cellStyle name="Normal 5" xfId="160"/>
    <cellStyle name="Normal 6" xfId="161"/>
    <cellStyle name="Normal 7" xfId="162"/>
    <cellStyle name="Normal 8" xfId="163"/>
    <cellStyle name="Normal 9" xfId="164"/>
    <cellStyle name="Normal_gradbeni del" xfId="44"/>
    <cellStyle name="Normal_I-BREZOV" xfId="45"/>
    <cellStyle name="Normal_I-BREZOV 2" xfId="191"/>
    <cellStyle name="Normal_Kino Siska_predr_ZU" xfId="46"/>
    <cellStyle name="Note" xfId="47"/>
    <cellStyle name="Note 2" xfId="183"/>
    <cellStyle name="Note 3" xfId="188"/>
    <cellStyle name="oft Excel]_x000d__x000a_Comment=The open=/f lines load custom functions into the Paste Function list._x000d__x000a_Maximized=3_x000d__x000a_Basics=1_x000d__x000a_A" xfId="165"/>
    <cellStyle name="Output" xfId="48"/>
    <cellStyle name="Output 2" xfId="184"/>
    <cellStyle name="Output 3" xfId="187"/>
    <cellStyle name="Slog 1" xfId="49"/>
    <cellStyle name="ţ_x001d_đB_x000c_ęţ_x0012__x000d_ÝţU_x0001_X_x0005_•_x0006__x0007__x0001__x0001_" xfId="166"/>
    <cellStyle name="Title" xfId="50"/>
    <cellStyle name="Total" xfId="51"/>
    <cellStyle name="Total 2" xfId="185"/>
    <cellStyle name="Total 3" xfId="186"/>
    <cellStyle name="Valuta 2" xfId="167"/>
    <cellStyle name="Vejica 2" xfId="172"/>
    <cellStyle name="Vejica 2 2" xfId="168"/>
    <cellStyle name="Vejica 2 2 3 2 2" xfId="169"/>
    <cellStyle name="Vejica 2 2 3 3" xfId="170"/>
    <cellStyle name="Vejica 2 3" xfId="174"/>
    <cellStyle name="Vejica 3" xfId="175"/>
    <cellStyle name="Vejica 3 3 2" xfId="171"/>
    <cellStyle name="Warning Text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showZeros="0" view="pageBreakPreview" zoomScaleNormal="100" zoomScaleSheetLayoutView="100" workbookViewId="0">
      <selection activeCell="C15" sqref="C15"/>
    </sheetView>
  </sheetViews>
  <sheetFormatPr defaultRowHeight="15"/>
  <cols>
    <col min="1" max="1" width="4.7109375" style="21" customWidth="1"/>
    <col min="2" max="2" width="21.7109375" style="24" customWidth="1"/>
    <col min="3" max="3" width="12.85546875" style="3" customWidth="1"/>
    <col min="4" max="4" width="57.42578125" style="4" customWidth="1"/>
    <col min="5" max="5" width="3.7109375" style="5" customWidth="1"/>
    <col min="6" max="6" width="14.7109375" style="6" customWidth="1"/>
    <col min="7" max="16384" width="9.140625" style="7"/>
  </cols>
  <sheetData>
    <row r="1" spans="1:4">
      <c r="A1" s="1"/>
      <c r="B1" s="2"/>
    </row>
    <row r="2" spans="1:4" ht="9.9499999999999993" customHeight="1">
      <c r="A2" s="1"/>
      <c r="B2" s="8"/>
      <c r="C2" s="9"/>
      <c r="D2" s="10"/>
    </row>
    <row r="3" spans="1:4" ht="15.75">
      <c r="A3" s="1"/>
      <c r="B3" s="11" t="s">
        <v>11</v>
      </c>
      <c r="C3" s="12"/>
      <c r="D3" s="13" t="s">
        <v>137</v>
      </c>
    </row>
    <row r="4" spans="1:4" ht="15.75">
      <c r="A4" s="1"/>
      <c r="B4" s="11"/>
      <c r="C4" s="12"/>
      <c r="D4" s="13" t="s">
        <v>138</v>
      </c>
    </row>
    <row r="5" spans="1:4" ht="9.9499999999999993" customHeight="1">
      <c r="A5" s="1"/>
      <c r="B5" s="14"/>
      <c r="C5" s="15"/>
      <c r="D5" s="16"/>
    </row>
    <row r="6" spans="1:4">
      <c r="A6" s="1"/>
      <c r="B6" s="17"/>
      <c r="C6" s="12"/>
      <c r="D6" s="18"/>
    </row>
    <row r="7" spans="1:4" ht="9.9499999999999993" customHeight="1">
      <c r="A7" s="1"/>
      <c r="B7" s="19"/>
      <c r="C7" s="9"/>
      <c r="D7" s="10"/>
    </row>
    <row r="8" spans="1:4" ht="47.25">
      <c r="A8" s="1"/>
      <c r="B8" s="11" t="s">
        <v>12</v>
      </c>
      <c r="C8" s="12"/>
      <c r="D8" s="136" t="s">
        <v>139</v>
      </c>
    </row>
    <row r="9" spans="1:4" ht="9.9499999999999993" customHeight="1">
      <c r="A9" s="1"/>
      <c r="B9" s="14"/>
      <c r="C9" s="15"/>
      <c r="D9" s="137"/>
    </row>
    <row r="10" spans="1:4">
      <c r="A10" s="1"/>
      <c r="B10" s="17"/>
      <c r="C10" s="12"/>
      <c r="D10" s="138"/>
    </row>
    <row r="11" spans="1:4">
      <c r="A11" s="1"/>
      <c r="B11" s="20"/>
      <c r="C11" s="12"/>
      <c r="D11" s="18"/>
    </row>
    <row r="13" spans="1:4" ht="20.25">
      <c r="B13" s="22" t="s">
        <v>13</v>
      </c>
      <c r="D13" s="23" t="s">
        <v>14</v>
      </c>
    </row>
    <row r="14" spans="1:4" ht="20.25">
      <c r="D14" s="25"/>
    </row>
    <row r="15" spans="1:4" ht="20.25">
      <c r="D15" s="23"/>
    </row>
    <row r="17" spans="1:7">
      <c r="B17" s="2"/>
    </row>
    <row r="18" spans="1:7" ht="18">
      <c r="B18" s="26" t="s">
        <v>15</v>
      </c>
    </row>
    <row r="19" spans="1:7" ht="18">
      <c r="B19" s="26"/>
    </row>
    <row r="20" spans="1:7" ht="5.0999999999999996" customHeight="1">
      <c r="A20" s="129"/>
      <c r="B20" s="131"/>
      <c r="C20" s="98"/>
      <c r="D20" s="130"/>
      <c r="E20" s="98"/>
    </row>
    <row r="21" spans="1:7">
      <c r="A21" s="129"/>
      <c r="B21" s="210" t="s">
        <v>140</v>
      </c>
      <c r="C21" s="211"/>
      <c r="D21" s="130">
        <f>'OPORNI ZID'!F25</f>
        <v>0</v>
      </c>
      <c r="E21" s="98" t="s">
        <v>9</v>
      </c>
    </row>
    <row r="22" spans="1:7" ht="5.0999999999999996" customHeight="1">
      <c r="A22" s="129"/>
      <c r="B22" s="131"/>
      <c r="C22" s="98"/>
      <c r="D22" s="130"/>
      <c r="E22" s="98"/>
    </row>
    <row r="23" spans="1:7" ht="6" customHeight="1" thickBot="1">
      <c r="A23" s="27"/>
      <c r="B23" s="28"/>
    </row>
    <row r="24" spans="1:7" ht="15.75">
      <c r="A24" s="29" t="s">
        <v>16</v>
      </c>
      <c r="B24" s="71" t="s">
        <v>143</v>
      </c>
      <c r="C24" s="30"/>
      <c r="D24" s="31">
        <f>SUM(D21:D22)</f>
        <v>0</v>
      </c>
      <c r="E24" s="32" t="s">
        <v>9</v>
      </c>
      <c r="F24" s="33"/>
      <c r="G24" s="34"/>
    </row>
    <row r="25" spans="1:7">
      <c r="A25" s="35"/>
      <c r="B25" s="36"/>
      <c r="C25" s="37"/>
      <c r="D25" s="50"/>
      <c r="E25" s="38"/>
      <c r="F25" s="33"/>
      <c r="G25" s="34"/>
    </row>
    <row r="26" spans="1:7" ht="15.75" thickBot="1">
      <c r="A26" s="78"/>
      <c r="B26" s="79"/>
      <c r="C26" s="80"/>
      <c r="D26" s="81"/>
      <c r="E26" s="82"/>
      <c r="F26" s="33"/>
      <c r="G26" s="34"/>
    </row>
    <row r="27" spans="1:7">
      <c r="A27" s="39"/>
      <c r="B27" s="40"/>
      <c r="C27" s="41"/>
      <c r="D27" s="42"/>
      <c r="E27" s="43"/>
      <c r="F27" s="33"/>
      <c r="G27" s="34"/>
    </row>
    <row r="28" spans="1:7">
      <c r="A28" s="39"/>
      <c r="B28" s="40"/>
      <c r="C28" s="41"/>
      <c r="D28" s="42"/>
      <c r="E28" s="43"/>
      <c r="F28" s="33"/>
      <c r="G28" s="34"/>
    </row>
    <row r="29" spans="1:7">
      <c r="A29" s="39"/>
      <c r="B29" s="238"/>
      <c r="C29" s="240"/>
      <c r="D29" s="240"/>
      <c r="E29" s="43"/>
      <c r="F29" s="33"/>
      <c r="G29" s="34"/>
    </row>
    <row r="30" spans="1:7">
      <c r="A30" s="39"/>
      <c r="B30" s="238"/>
      <c r="C30" s="239"/>
      <c r="D30" s="239"/>
      <c r="E30" s="43"/>
      <c r="F30" s="33"/>
      <c r="G30" s="34"/>
    </row>
    <row r="31" spans="1:7">
      <c r="A31" s="39"/>
      <c r="B31" s="40"/>
      <c r="C31" s="41"/>
      <c r="D31" s="42"/>
      <c r="E31" s="43"/>
      <c r="F31" s="33"/>
      <c r="G31" s="34"/>
    </row>
    <row r="32" spans="1:7">
      <c r="A32" s="39"/>
      <c r="B32" s="40"/>
      <c r="C32" s="41"/>
      <c r="D32" s="42"/>
      <c r="E32" s="43"/>
      <c r="F32" s="33"/>
      <c r="G32" s="34"/>
    </row>
    <row r="33" spans="1:7">
      <c r="A33" s="39"/>
      <c r="B33" s="152"/>
      <c r="C33" s="41"/>
      <c r="D33" s="42"/>
      <c r="E33" s="43"/>
      <c r="F33" s="33"/>
      <c r="G33" s="34"/>
    </row>
    <row r="34" spans="1:7">
      <c r="A34" s="39"/>
      <c r="C34" s="41"/>
      <c r="E34" s="43"/>
      <c r="F34" s="33"/>
      <c r="G34" s="34"/>
    </row>
    <row r="35" spans="1:7">
      <c r="A35" s="39"/>
      <c r="B35" s="40"/>
      <c r="C35" s="41"/>
      <c r="D35" s="44"/>
      <c r="E35" s="43"/>
      <c r="F35" s="33"/>
      <c r="G35" s="34"/>
    </row>
    <row r="36" spans="1:7">
      <c r="A36" s="39"/>
      <c r="B36" s="40"/>
      <c r="C36" s="41"/>
      <c r="D36" s="44"/>
      <c r="E36" s="43"/>
      <c r="F36" s="33"/>
      <c r="G36" s="34"/>
    </row>
    <row r="37" spans="1:7">
      <c r="A37" s="39"/>
      <c r="B37" s="135"/>
      <c r="C37" s="41"/>
      <c r="D37" s="42"/>
      <c r="E37" s="43"/>
      <c r="F37" s="33"/>
      <c r="G37" s="34"/>
    </row>
    <row r="38" spans="1:7" ht="15.75" customHeight="1">
      <c r="A38" s="39"/>
      <c r="B38" s="135"/>
      <c r="C38" s="41"/>
      <c r="D38" s="42"/>
      <c r="E38" s="43"/>
      <c r="F38" s="33"/>
      <c r="G38" s="34"/>
    </row>
    <row r="39" spans="1:7" ht="15" customHeight="1">
      <c r="A39" s="39"/>
      <c r="B39" s="61"/>
      <c r="C39" s="41"/>
      <c r="D39" s="42"/>
      <c r="E39" s="43"/>
      <c r="F39" s="33"/>
      <c r="G39" s="34"/>
    </row>
    <row r="40" spans="1:7">
      <c r="A40" s="39"/>
      <c r="B40" s="45"/>
      <c r="C40" s="46"/>
      <c r="D40" s="47"/>
      <c r="E40" s="48"/>
      <c r="F40" s="49"/>
      <c r="G40" s="34"/>
    </row>
  </sheetData>
  <mergeCells count="2">
    <mergeCell ref="B30:D30"/>
    <mergeCell ref="B29:D29"/>
  </mergeCells>
  <phoneticPr fontId="4" type="noConversion"/>
  <pageMargins left="1.1417322834645669" right="0.19685039370078741" top="0.78740157480314965" bottom="0.6692913385826772" header="0.11811023622047245" footer="0"/>
  <pageSetup paperSize="9" scale="89" orientation="portrait" r:id="rId1"/>
  <headerFooter alignWithMargins="0">
    <oddHeader>&amp;C&amp;"Arial CE,Krepko"&amp;8&amp;F&amp;R&amp;"Arial CE,Krepko"&amp;8&amp;G</oddHeader>
    <oddFooter>&amp;C&amp;"Arial CE,Krepko"&amp;P&amp;"Arial CE,Običajno" &amp;8od &amp;N&amp;R&amp;"Arial CE,Krepko"&amp;8&amp;A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0"/>
  <sheetViews>
    <sheetView showZeros="0" tabSelected="1" view="pageBreakPreview" zoomScale="90" zoomScaleNormal="100" zoomScaleSheetLayoutView="90" workbookViewId="0">
      <selection activeCell="G25" sqref="G25"/>
    </sheetView>
  </sheetViews>
  <sheetFormatPr defaultRowHeight="12.75"/>
  <cols>
    <col min="1" max="1" width="5.7109375" style="69" customWidth="1"/>
    <col min="2" max="2" width="45.7109375" style="84" customWidth="1"/>
    <col min="3" max="3" width="4.7109375" style="213" customWidth="1"/>
    <col min="4" max="4" width="9.7109375" style="83" customWidth="1"/>
    <col min="5" max="5" width="10.7109375" style="171" customWidth="1"/>
    <col min="6" max="6" width="12.7109375" style="70" customWidth="1"/>
    <col min="7" max="16384" width="9.140625" style="53"/>
  </cols>
  <sheetData>
    <row r="1" spans="1:6" ht="20.25" customHeight="1">
      <c r="A1" s="241" t="s">
        <v>146</v>
      </c>
      <c r="B1" s="241"/>
      <c r="C1" s="241"/>
      <c r="D1" s="241"/>
      <c r="E1" s="241"/>
      <c r="F1" s="241"/>
    </row>
    <row r="2" spans="1:6" s="95" customFormat="1">
      <c r="A2" s="123"/>
      <c r="B2" s="87"/>
      <c r="C2" s="86"/>
      <c r="D2" s="51"/>
      <c r="E2" s="153"/>
      <c r="F2" s="51"/>
    </row>
    <row r="3" spans="1:6" s="95" customFormat="1" ht="15.75">
      <c r="A3" s="124"/>
      <c r="B3" s="242" t="s">
        <v>0</v>
      </c>
      <c r="C3" s="243"/>
      <c r="D3" s="243"/>
      <c r="E3" s="153"/>
      <c r="F3" s="51"/>
    </row>
    <row r="4" spans="1:6" s="95" customFormat="1" ht="15.75">
      <c r="A4" s="93"/>
      <c r="B4" s="94"/>
      <c r="C4" s="86"/>
      <c r="D4" s="51"/>
      <c r="E4" s="153"/>
      <c r="F4" s="51"/>
    </row>
    <row r="5" spans="1:6" s="95" customFormat="1" ht="19.5" customHeight="1">
      <c r="A5" s="93"/>
      <c r="B5" s="235" t="s">
        <v>145</v>
      </c>
      <c r="C5" s="86"/>
      <c r="D5" s="51"/>
      <c r="E5" s="153"/>
      <c r="F5" s="51"/>
    </row>
    <row r="6" spans="1:6" s="95" customFormat="1" ht="15.75">
      <c r="A6" s="93"/>
      <c r="B6" s="94"/>
      <c r="C6" s="86"/>
      <c r="D6" s="51"/>
      <c r="E6" s="153"/>
      <c r="F6" s="51"/>
    </row>
    <row r="7" spans="1:6" s="95" customFormat="1">
      <c r="A7" s="93"/>
      <c r="B7" s="88"/>
      <c r="C7" s="86"/>
      <c r="D7" s="51"/>
      <c r="E7" s="153"/>
      <c r="F7" s="51"/>
    </row>
    <row r="8" spans="1:6" s="95" customFormat="1">
      <c r="A8" s="93"/>
      <c r="B8" s="88"/>
      <c r="C8" s="86"/>
      <c r="D8" s="51"/>
      <c r="E8" s="153"/>
      <c r="F8" s="51"/>
    </row>
    <row r="9" spans="1:6" s="95" customFormat="1">
      <c r="A9" s="96" t="s">
        <v>17</v>
      </c>
      <c r="B9" s="97" t="s">
        <v>47</v>
      </c>
      <c r="C9" s="98" t="s">
        <v>9</v>
      </c>
      <c r="D9" s="55"/>
      <c r="E9" s="154"/>
      <c r="F9" s="55">
        <f>F123</f>
        <v>0</v>
      </c>
    </row>
    <row r="10" spans="1:6" s="95" customFormat="1" ht="7.5" customHeight="1">
      <c r="A10" s="225"/>
      <c r="B10" s="228"/>
      <c r="C10" s="86"/>
      <c r="D10" s="51"/>
      <c r="E10" s="153"/>
      <c r="F10" s="51"/>
    </row>
    <row r="11" spans="1:6" s="95" customFormat="1">
      <c r="A11" s="109" t="s">
        <v>22</v>
      </c>
      <c r="B11" s="97" t="s">
        <v>33</v>
      </c>
      <c r="C11" s="98" t="s">
        <v>9</v>
      </c>
      <c r="D11" s="55"/>
      <c r="E11" s="154"/>
      <c r="F11" s="55">
        <f>F152</f>
        <v>0</v>
      </c>
    </row>
    <row r="12" spans="1:6" s="95" customFormat="1" ht="8.1" customHeight="1">
      <c r="A12" s="125"/>
      <c r="B12" s="228"/>
      <c r="C12" s="86"/>
      <c r="D12" s="51"/>
      <c r="E12" s="153"/>
      <c r="F12" s="51"/>
    </row>
    <row r="13" spans="1:6" s="95" customFormat="1">
      <c r="A13" s="126" t="s">
        <v>23</v>
      </c>
      <c r="B13" s="127" t="s">
        <v>105</v>
      </c>
      <c r="C13" s="98" t="s">
        <v>9</v>
      </c>
      <c r="D13" s="55"/>
      <c r="E13" s="154"/>
      <c r="F13" s="55">
        <f>F159</f>
        <v>0</v>
      </c>
    </row>
    <row r="14" spans="1:6" s="95" customFormat="1" ht="8.1" customHeight="1">
      <c r="A14" s="125"/>
      <c r="B14" s="228"/>
      <c r="C14" s="86"/>
      <c r="D14" s="51"/>
      <c r="E14" s="153"/>
      <c r="F14" s="51"/>
    </row>
    <row r="15" spans="1:6" s="95" customFormat="1">
      <c r="A15" s="109" t="s">
        <v>25</v>
      </c>
      <c r="B15" s="127" t="s">
        <v>106</v>
      </c>
      <c r="C15" s="98" t="s">
        <v>9</v>
      </c>
      <c r="D15" s="55"/>
      <c r="E15" s="154"/>
      <c r="F15" s="55">
        <f>F167</f>
        <v>0</v>
      </c>
    </row>
    <row r="16" spans="1:6" s="95" customFormat="1" ht="8.1" customHeight="1">
      <c r="A16" s="125"/>
      <c r="B16" s="228"/>
      <c r="C16" s="86"/>
      <c r="D16" s="51"/>
      <c r="E16" s="153"/>
      <c r="F16" s="51"/>
    </row>
    <row r="17" spans="1:7" s="95" customFormat="1">
      <c r="A17" s="109" t="s">
        <v>49</v>
      </c>
      <c r="B17" s="127" t="s">
        <v>124</v>
      </c>
      <c r="C17" s="98" t="s">
        <v>9</v>
      </c>
      <c r="D17" s="55"/>
      <c r="E17" s="154"/>
      <c r="F17" s="55">
        <f>F187</f>
        <v>0</v>
      </c>
    </row>
    <row r="18" spans="1:7" s="95" customFormat="1" ht="8.1" customHeight="1">
      <c r="A18" s="125"/>
      <c r="B18" s="228"/>
      <c r="C18" s="86"/>
      <c r="D18" s="51"/>
      <c r="E18" s="153"/>
      <c r="F18" s="51"/>
    </row>
    <row r="19" spans="1:7" s="95" customFormat="1">
      <c r="A19" s="109" t="s">
        <v>55</v>
      </c>
      <c r="B19" s="127" t="s">
        <v>119</v>
      </c>
      <c r="C19" s="98" t="s">
        <v>9</v>
      </c>
      <c r="D19" s="55"/>
      <c r="E19" s="154"/>
      <c r="F19" s="55">
        <f>F193</f>
        <v>0</v>
      </c>
    </row>
    <row r="20" spans="1:7" s="95" customFormat="1" ht="8.1" customHeight="1">
      <c r="A20" s="125"/>
      <c r="B20" s="228"/>
      <c r="C20" s="86"/>
      <c r="D20" s="51"/>
      <c r="E20" s="153"/>
      <c r="F20" s="51"/>
    </row>
    <row r="21" spans="1:7" s="95" customFormat="1">
      <c r="A21" s="109" t="s">
        <v>61</v>
      </c>
      <c r="B21" s="127" t="s">
        <v>121</v>
      </c>
      <c r="C21" s="98" t="s">
        <v>9</v>
      </c>
      <c r="D21" s="55"/>
      <c r="E21" s="154"/>
      <c r="F21" s="55">
        <f>F199</f>
        <v>0</v>
      </c>
    </row>
    <row r="22" spans="1:7" s="95" customFormat="1" ht="8.1" customHeight="1">
      <c r="A22" s="125"/>
      <c r="B22" s="228"/>
      <c r="C22" s="86"/>
      <c r="D22" s="51"/>
      <c r="E22" s="153"/>
      <c r="F22" s="51"/>
    </row>
    <row r="23" spans="1:7" s="95" customFormat="1" ht="12.75" customHeight="1">
      <c r="A23" s="109" t="s">
        <v>135</v>
      </c>
      <c r="B23" s="127" t="s">
        <v>32</v>
      </c>
      <c r="C23" s="128" t="s">
        <v>9</v>
      </c>
      <c r="D23" s="55"/>
      <c r="E23" s="154"/>
      <c r="F23" s="55">
        <f>F205</f>
        <v>0</v>
      </c>
    </row>
    <row r="24" spans="1:7" s="95" customFormat="1" ht="7.5" customHeight="1" thickBot="1">
      <c r="A24" s="225"/>
      <c r="B24" s="228"/>
      <c r="C24" s="86"/>
      <c r="D24" s="51"/>
      <c r="E24" s="153"/>
      <c r="F24" s="51"/>
    </row>
    <row r="25" spans="1:7" s="95" customFormat="1" ht="15">
      <c r="A25" s="99"/>
      <c r="B25" s="100" t="s">
        <v>144</v>
      </c>
      <c r="C25" s="101" t="s">
        <v>9</v>
      </c>
      <c r="D25" s="176"/>
      <c r="E25" s="155"/>
      <c r="F25" s="102">
        <f>SUM(F9:F24)</f>
        <v>0</v>
      </c>
      <c r="G25" s="95" t="s">
        <v>147</v>
      </c>
    </row>
    <row r="26" spans="1:7" s="95" customFormat="1" ht="9.9499999999999993" customHeight="1">
      <c r="A26" s="103"/>
      <c r="B26" s="104"/>
      <c r="C26" s="105"/>
      <c r="D26" s="177"/>
      <c r="E26" s="156"/>
      <c r="F26" s="106"/>
    </row>
    <row r="27" spans="1:7" s="95" customFormat="1">
      <c r="A27" s="107"/>
      <c r="B27" s="91"/>
      <c r="C27" s="92"/>
      <c r="D27" s="175"/>
      <c r="E27" s="157"/>
      <c r="F27" s="108"/>
    </row>
    <row r="28" spans="1:7" s="95" customFormat="1">
      <c r="A28" s="107"/>
      <c r="B28" s="91"/>
      <c r="C28" s="92"/>
      <c r="D28" s="175"/>
      <c r="E28" s="157"/>
      <c r="F28" s="108"/>
    </row>
    <row r="29" spans="1:7" s="219" customFormat="1" ht="12.75" customHeight="1">
      <c r="A29" s="217"/>
      <c r="B29" s="245" t="s">
        <v>68</v>
      </c>
      <c r="C29" s="246"/>
      <c r="D29" s="246"/>
      <c r="E29" s="218"/>
      <c r="F29" s="218"/>
    </row>
    <row r="30" spans="1:7" s="219" customFormat="1">
      <c r="A30" s="217"/>
      <c r="B30" s="246"/>
      <c r="C30" s="246"/>
      <c r="D30" s="246"/>
      <c r="E30" s="218"/>
      <c r="F30" s="218"/>
    </row>
    <row r="31" spans="1:7" s="223" customFormat="1">
      <c r="A31" s="220" t="s">
        <v>69</v>
      </c>
      <c r="B31" s="221" t="s">
        <v>70</v>
      </c>
      <c r="C31" s="222"/>
      <c r="D31" s="221"/>
      <c r="E31" s="108"/>
      <c r="F31" s="108"/>
    </row>
    <row r="32" spans="1:7" s="223" customFormat="1" ht="12.75" customHeight="1">
      <c r="A32" s="220" t="s">
        <v>69</v>
      </c>
      <c r="B32" s="247" t="s">
        <v>71</v>
      </c>
      <c r="C32" s="248"/>
      <c r="D32" s="248"/>
      <c r="E32" s="108"/>
      <c r="F32" s="108"/>
    </row>
    <row r="33" spans="1:6" s="223" customFormat="1">
      <c r="A33" s="220"/>
      <c r="B33" s="248"/>
      <c r="C33" s="248"/>
      <c r="D33" s="248"/>
      <c r="E33" s="224"/>
      <c r="F33" s="224"/>
    </row>
    <row r="34" spans="1:6" s="223" customFormat="1">
      <c r="A34" s="220" t="s">
        <v>69</v>
      </c>
      <c r="B34" s="249" t="s">
        <v>72</v>
      </c>
      <c r="C34" s="249"/>
      <c r="D34" s="249"/>
      <c r="E34" s="224"/>
      <c r="F34" s="224"/>
    </row>
    <row r="35" spans="1:6" s="223" customFormat="1" ht="12.75" customHeight="1">
      <c r="A35" s="220" t="s">
        <v>69</v>
      </c>
      <c r="B35" s="247" t="s">
        <v>73</v>
      </c>
      <c r="C35" s="246"/>
      <c r="D35" s="246"/>
      <c r="E35" s="108"/>
      <c r="F35" s="108"/>
    </row>
    <row r="36" spans="1:6" s="223" customFormat="1">
      <c r="A36" s="220"/>
      <c r="B36" s="246"/>
      <c r="C36" s="246"/>
      <c r="D36" s="246"/>
      <c r="E36" s="108"/>
      <c r="F36" s="108"/>
    </row>
    <row r="37" spans="1:6" s="223" customFormat="1">
      <c r="A37" s="220"/>
      <c r="B37" s="246"/>
      <c r="C37" s="246"/>
      <c r="D37" s="246"/>
      <c r="E37" s="108"/>
      <c r="F37" s="108"/>
    </row>
    <row r="38" spans="1:6" s="223" customFormat="1" ht="12.75" customHeight="1">
      <c r="A38" s="220" t="s">
        <v>69</v>
      </c>
      <c r="B38" s="248" t="s">
        <v>74</v>
      </c>
      <c r="C38" s="248"/>
      <c r="D38" s="248"/>
      <c r="E38" s="224"/>
      <c r="F38" s="224"/>
    </row>
    <row r="39" spans="1:6" s="223" customFormat="1" ht="12.75" customHeight="1">
      <c r="A39" s="226" t="s">
        <v>69</v>
      </c>
      <c r="B39" s="248" t="s">
        <v>75</v>
      </c>
      <c r="C39" s="248"/>
      <c r="D39" s="248"/>
      <c r="E39" s="224"/>
      <c r="F39" s="224"/>
    </row>
    <row r="40" spans="1:6" s="223" customFormat="1">
      <c r="A40" s="220"/>
      <c r="B40" s="248"/>
      <c r="C40" s="248"/>
      <c r="D40" s="248"/>
      <c r="E40" s="224"/>
      <c r="F40" s="224"/>
    </row>
    <row r="41" spans="1:6" s="223" customFormat="1">
      <c r="A41" s="220"/>
      <c r="B41" s="248"/>
      <c r="C41" s="248"/>
      <c r="D41" s="248"/>
      <c r="E41" s="224"/>
      <c r="F41" s="224"/>
    </row>
    <row r="42" spans="1:6" s="223" customFormat="1">
      <c r="A42" s="220"/>
      <c r="B42" s="248"/>
      <c r="C42" s="248"/>
      <c r="D42" s="248"/>
      <c r="E42" s="224"/>
      <c r="F42" s="224"/>
    </row>
    <row r="43" spans="1:6" s="223" customFormat="1">
      <c r="A43" s="220"/>
      <c r="B43" s="248"/>
      <c r="C43" s="248"/>
      <c r="D43" s="248"/>
      <c r="E43" s="224"/>
      <c r="F43" s="224"/>
    </row>
    <row r="44" spans="1:6" s="223" customFormat="1" ht="12.75" customHeight="1">
      <c r="A44" s="220" t="s">
        <v>69</v>
      </c>
      <c r="B44" s="247" t="s">
        <v>76</v>
      </c>
      <c r="C44" s="248"/>
      <c r="D44" s="248"/>
      <c r="E44" s="224"/>
      <c r="F44" s="224"/>
    </row>
    <row r="45" spans="1:6" s="223" customFormat="1">
      <c r="A45" s="220"/>
      <c r="B45" s="248"/>
      <c r="C45" s="248"/>
      <c r="D45" s="248"/>
      <c r="E45" s="224"/>
      <c r="F45" s="224"/>
    </row>
    <row r="46" spans="1:6" s="223" customFormat="1" ht="12.75" customHeight="1">
      <c r="A46" s="227" t="s">
        <v>69</v>
      </c>
      <c r="B46" s="250" t="s">
        <v>77</v>
      </c>
      <c r="C46" s="251"/>
      <c r="D46" s="251"/>
      <c r="E46" s="51"/>
      <c r="F46" s="51"/>
    </row>
    <row r="47" spans="1:6" s="223" customFormat="1">
      <c r="A47" s="93"/>
      <c r="B47" s="251"/>
      <c r="C47" s="251"/>
      <c r="D47" s="251"/>
      <c r="E47" s="51"/>
      <c r="F47" s="51"/>
    </row>
    <row r="48" spans="1:6" s="223" customFormat="1" ht="12.75" customHeight="1">
      <c r="A48" s="227" t="s">
        <v>69</v>
      </c>
      <c r="B48" s="252" t="s">
        <v>78</v>
      </c>
      <c r="C48" s="253"/>
      <c r="D48" s="253"/>
      <c r="E48" s="51"/>
      <c r="F48" s="51"/>
    </row>
    <row r="49" spans="1:6" s="223" customFormat="1">
      <c r="A49" s="93"/>
      <c r="B49" s="253"/>
      <c r="C49" s="253"/>
      <c r="D49" s="253"/>
      <c r="E49" s="51"/>
      <c r="F49" s="51"/>
    </row>
    <row r="50" spans="1:6" s="223" customFormat="1">
      <c r="A50" s="93"/>
      <c r="B50" s="253"/>
      <c r="C50" s="253"/>
      <c r="D50" s="253"/>
      <c r="E50" s="51"/>
      <c r="F50" s="51"/>
    </row>
    <row r="51" spans="1:6" s="223" customFormat="1" ht="12.75" customHeight="1">
      <c r="A51" s="220" t="s">
        <v>69</v>
      </c>
      <c r="B51" s="254" t="s">
        <v>79</v>
      </c>
      <c r="C51" s="253"/>
      <c r="D51" s="253"/>
      <c r="E51" s="51"/>
      <c r="F51" s="51"/>
    </row>
    <row r="52" spans="1:6" s="223" customFormat="1">
      <c r="A52" s="220"/>
      <c r="B52" s="253"/>
      <c r="C52" s="253"/>
      <c r="D52" s="253"/>
      <c r="E52" s="51"/>
      <c r="F52" s="51"/>
    </row>
    <row r="53" spans="1:6" s="230" customFormat="1" ht="52.5" customHeight="1">
      <c r="A53" s="229" t="s">
        <v>69</v>
      </c>
      <c r="B53" s="246" t="s">
        <v>80</v>
      </c>
      <c r="C53" s="246"/>
      <c r="D53" s="246"/>
      <c r="E53" s="189"/>
      <c r="F53" s="189"/>
    </row>
    <row r="54" spans="1:6" s="203" customFormat="1">
      <c r="A54" s="220" t="s">
        <v>69</v>
      </c>
      <c r="B54" s="231" t="s">
        <v>81</v>
      </c>
      <c r="C54" s="215"/>
      <c r="D54" s="215"/>
      <c r="E54" s="189"/>
      <c r="F54" s="189"/>
    </row>
    <row r="55" spans="1:6" s="203" customFormat="1">
      <c r="A55" s="220"/>
      <c r="B55" s="231"/>
      <c r="C55" s="215"/>
      <c r="D55" s="215"/>
      <c r="E55" s="189"/>
      <c r="F55" s="189"/>
    </row>
    <row r="56" spans="1:6" s="219" customFormat="1" ht="15">
      <c r="A56" s="54"/>
      <c r="B56" s="255" t="s">
        <v>82</v>
      </c>
      <c r="C56" s="255"/>
      <c r="D56" s="255"/>
      <c r="E56" s="52"/>
      <c r="F56" s="52"/>
    </row>
    <row r="57" spans="1:6" s="219" customFormat="1">
      <c r="A57" s="54"/>
      <c r="B57" s="88"/>
      <c r="C57" s="86"/>
      <c r="D57" s="51"/>
      <c r="E57" s="52"/>
      <c r="F57" s="52"/>
    </row>
    <row r="58" spans="1:6" s="219" customFormat="1" ht="12.75" customHeight="1">
      <c r="A58" s="232" t="s">
        <v>69</v>
      </c>
      <c r="B58" s="256" t="s">
        <v>83</v>
      </c>
      <c r="C58" s="246"/>
      <c r="D58" s="246"/>
      <c r="E58" s="52"/>
      <c r="F58" s="52"/>
    </row>
    <row r="59" spans="1:6" s="219" customFormat="1">
      <c r="A59" s="232"/>
      <c r="B59" s="257"/>
      <c r="C59" s="257"/>
      <c r="D59" s="257"/>
      <c r="E59" s="52"/>
      <c r="F59" s="52"/>
    </row>
    <row r="60" spans="1:6" s="219" customFormat="1">
      <c r="A60" s="232"/>
      <c r="B60" s="215"/>
      <c r="C60" s="86"/>
      <c r="D60" s="215"/>
      <c r="E60" s="52"/>
      <c r="F60" s="52"/>
    </row>
    <row r="61" spans="1:6" s="219" customFormat="1">
      <c r="A61" s="229" t="s">
        <v>69</v>
      </c>
      <c r="B61" s="258" t="s">
        <v>84</v>
      </c>
      <c r="C61" s="259"/>
      <c r="D61" s="259"/>
      <c r="E61" s="189"/>
      <c r="F61" s="189"/>
    </row>
    <row r="62" spans="1:6" s="219" customFormat="1">
      <c r="A62" s="229"/>
      <c r="B62" s="259"/>
      <c r="C62" s="259"/>
      <c r="D62" s="259"/>
      <c r="E62" s="189"/>
      <c r="F62" s="189"/>
    </row>
    <row r="63" spans="1:6" s="219" customFormat="1">
      <c r="A63" s="229"/>
      <c r="B63" s="259"/>
      <c r="C63" s="259"/>
      <c r="D63" s="259"/>
      <c r="E63" s="189"/>
      <c r="F63" s="189"/>
    </row>
    <row r="64" spans="1:6" s="219" customFormat="1">
      <c r="A64" s="232"/>
      <c r="B64" s="221"/>
      <c r="C64" s="221"/>
      <c r="D64" s="221"/>
      <c r="E64" s="52"/>
      <c r="F64" s="52"/>
    </row>
    <row r="65" spans="1:6" s="219" customFormat="1" ht="12.75" customHeight="1">
      <c r="A65" s="232" t="s">
        <v>69</v>
      </c>
      <c r="B65" s="246" t="s">
        <v>85</v>
      </c>
      <c r="C65" s="246"/>
      <c r="D65" s="246"/>
      <c r="E65" s="52"/>
      <c r="F65" s="52"/>
    </row>
    <row r="66" spans="1:6" s="219" customFormat="1">
      <c r="A66" s="232"/>
      <c r="B66" s="246"/>
      <c r="C66" s="246"/>
      <c r="D66" s="246"/>
      <c r="E66" s="52"/>
      <c r="F66" s="52"/>
    </row>
    <row r="67" spans="1:6" s="219" customFormat="1">
      <c r="A67" s="232"/>
      <c r="B67" s="246"/>
      <c r="C67" s="246"/>
      <c r="D67" s="246"/>
      <c r="E67" s="52"/>
      <c r="F67" s="52"/>
    </row>
    <row r="68" spans="1:6" s="219" customFormat="1">
      <c r="A68" s="232"/>
      <c r="B68" s="215"/>
      <c r="C68" s="86"/>
      <c r="D68" s="215"/>
      <c r="E68" s="52"/>
      <c r="F68" s="52"/>
    </row>
    <row r="69" spans="1:6" s="219" customFormat="1" ht="12.75" customHeight="1">
      <c r="A69" s="232" t="s">
        <v>69</v>
      </c>
      <c r="B69" s="247" t="s">
        <v>86</v>
      </c>
      <c r="C69" s="248"/>
      <c r="D69" s="248"/>
      <c r="E69" s="52"/>
      <c r="F69" s="52"/>
    </row>
    <row r="70" spans="1:6" s="219" customFormat="1">
      <c r="A70" s="232"/>
      <c r="B70" s="233"/>
      <c r="C70" s="188"/>
      <c r="D70" s="233"/>
      <c r="E70" s="52"/>
      <c r="F70" s="52"/>
    </row>
    <row r="71" spans="1:6" s="219" customFormat="1" ht="12.75" customHeight="1">
      <c r="A71" s="232" t="s">
        <v>69</v>
      </c>
      <c r="B71" s="260" t="s">
        <v>87</v>
      </c>
      <c r="C71" s="260"/>
      <c r="D71" s="260"/>
      <c r="E71" s="52"/>
      <c r="F71" s="52"/>
    </row>
    <row r="72" spans="1:6" s="219" customFormat="1">
      <c r="A72" s="232"/>
      <c r="B72" s="261"/>
      <c r="C72" s="261"/>
      <c r="D72" s="261"/>
      <c r="E72" s="52"/>
      <c r="F72" s="52"/>
    </row>
    <row r="73" spans="1:6" s="219" customFormat="1">
      <c r="A73" s="232"/>
      <c r="B73" s="88"/>
      <c r="C73" s="86"/>
      <c r="D73" s="51"/>
      <c r="E73" s="52"/>
      <c r="F73" s="52"/>
    </row>
    <row r="74" spans="1:6" s="219" customFormat="1" ht="12.75" customHeight="1">
      <c r="A74" s="232" t="s">
        <v>69</v>
      </c>
      <c r="B74" s="256" t="s">
        <v>88</v>
      </c>
      <c r="C74" s="256"/>
      <c r="D74" s="256"/>
      <c r="E74" s="52"/>
      <c r="F74" s="52"/>
    </row>
    <row r="75" spans="1:6" s="219" customFormat="1" ht="12.75" customHeight="1">
      <c r="A75" s="232"/>
      <c r="B75" s="256"/>
      <c r="C75" s="256"/>
      <c r="D75" s="256"/>
      <c r="E75" s="52"/>
      <c r="F75" s="52"/>
    </row>
    <row r="76" spans="1:6" s="219" customFormat="1" ht="12.75" customHeight="1">
      <c r="A76" s="232"/>
      <c r="B76" s="243"/>
      <c r="C76" s="243"/>
      <c r="D76" s="243"/>
      <c r="E76" s="52"/>
      <c r="F76" s="52"/>
    </row>
    <row r="77" spans="1:6" s="219" customFormat="1">
      <c r="A77" s="232"/>
      <c r="B77" s="88"/>
      <c r="C77" s="86"/>
      <c r="D77" s="51"/>
      <c r="E77" s="52"/>
      <c r="F77" s="52"/>
    </row>
    <row r="78" spans="1:6" s="219" customFormat="1" ht="12.75" customHeight="1">
      <c r="A78" s="232" t="s">
        <v>69</v>
      </c>
      <c r="B78" s="256" t="s">
        <v>89</v>
      </c>
      <c r="C78" s="256"/>
      <c r="D78" s="256"/>
      <c r="E78" s="52"/>
      <c r="F78" s="52"/>
    </row>
    <row r="79" spans="1:6" s="219" customFormat="1">
      <c r="A79" s="232"/>
      <c r="B79" s="251"/>
      <c r="C79" s="251"/>
      <c r="D79" s="251"/>
      <c r="E79" s="52"/>
      <c r="F79" s="52"/>
    </row>
    <row r="80" spans="1:6" s="219" customFormat="1">
      <c r="A80" s="232"/>
      <c r="B80" s="88"/>
      <c r="C80" s="86"/>
      <c r="D80" s="51"/>
      <c r="E80" s="52"/>
      <c r="F80" s="52"/>
    </row>
    <row r="81" spans="1:6" s="219" customFormat="1" ht="12.75" customHeight="1">
      <c r="A81" s="232" t="s">
        <v>69</v>
      </c>
      <c r="B81" s="260" t="s">
        <v>90</v>
      </c>
      <c r="C81" s="260"/>
      <c r="D81" s="260"/>
      <c r="E81" s="52"/>
      <c r="F81" s="52"/>
    </row>
    <row r="82" spans="1:6" s="219" customFormat="1">
      <c r="A82" s="232"/>
      <c r="B82" s="243"/>
      <c r="C82" s="243"/>
      <c r="D82" s="243"/>
      <c r="E82" s="52"/>
      <c r="F82" s="52"/>
    </row>
    <row r="83" spans="1:6" s="219" customFormat="1">
      <c r="A83" s="232"/>
      <c r="B83" s="243"/>
      <c r="C83" s="243"/>
      <c r="D83" s="243"/>
      <c r="E83" s="52"/>
      <c r="F83" s="52"/>
    </row>
    <row r="84" spans="1:6" s="219" customFormat="1">
      <c r="A84" s="232"/>
      <c r="B84" s="243"/>
      <c r="C84" s="243"/>
      <c r="D84" s="243"/>
      <c r="E84" s="52"/>
      <c r="F84" s="52"/>
    </row>
    <row r="85" spans="1:6" s="219" customFormat="1">
      <c r="A85" s="232"/>
      <c r="B85" s="88"/>
      <c r="C85" s="86"/>
      <c r="D85" s="51"/>
      <c r="E85" s="52"/>
      <c r="F85" s="52"/>
    </row>
    <row r="86" spans="1:6" s="219" customFormat="1" ht="12.75" customHeight="1">
      <c r="A86" s="232" t="s">
        <v>69</v>
      </c>
      <c r="B86" s="260" t="s">
        <v>91</v>
      </c>
      <c r="C86" s="260"/>
      <c r="D86" s="260"/>
      <c r="E86" s="52"/>
      <c r="F86" s="52"/>
    </row>
    <row r="87" spans="1:6" s="219" customFormat="1">
      <c r="A87" s="232"/>
      <c r="B87" s="243"/>
      <c r="C87" s="243"/>
      <c r="D87" s="243"/>
      <c r="E87" s="52"/>
      <c r="F87" s="52"/>
    </row>
    <row r="88" spans="1:6" s="219" customFormat="1">
      <c r="A88" s="232"/>
      <c r="B88" s="243"/>
      <c r="C88" s="243"/>
      <c r="D88" s="243"/>
      <c r="E88" s="52"/>
      <c r="F88" s="52"/>
    </row>
    <row r="89" spans="1:6" s="219" customFormat="1">
      <c r="A89" s="232"/>
      <c r="B89" s="88"/>
      <c r="C89" s="86"/>
      <c r="D89" s="51"/>
      <c r="E89" s="52"/>
      <c r="F89" s="52"/>
    </row>
    <row r="90" spans="1:6" s="219" customFormat="1" ht="12.75" customHeight="1">
      <c r="A90" s="232" t="s">
        <v>69</v>
      </c>
      <c r="B90" s="260" t="s">
        <v>92</v>
      </c>
      <c r="C90" s="260"/>
      <c r="D90" s="260"/>
      <c r="E90" s="52"/>
      <c r="F90" s="52"/>
    </row>
    <row r="91" spans="1:6" s="219" customFormat="1">
      <c r="A91" s="232"/>
      <c r="B91" s="243"/>
      <c r="C91" s="243"/>
      <c r="D91" s="243"/>
      <c r="E91" s="52"/>
      <c r="F91" s="52"/>
    </row>
    <row r="92" spans="1:6" s="219" customFormat="1">
      <c r="A92" s="232"/>
      <c r="B92" s="243"/>
      <c r="C92" s="243"/>
      <c r="D92" s="243"/>
      <c r="E92" s="52"/>
      <c r="F92" s="52"/>
    </row>
    <row r="93" spans="1:6" s="219" customFormat="1">
      <c r="A93" s="232"/>
      <c r="B93" s="88"/>
      <c r="C93" s="86"/>
      <c r="D93" s="51"/>
      <c r="E93" s="52"/>
      <c r="F93" s="52"/>
    </row>
    <row r="94" spans="1:6" s="219" customFormat="1" ht="12.75" customHeight="1">
      <c r="A94" s="232" t="s">
        <v>69</v>
      </c>
      <c r="B94" s="260" t="s">
        <v>93</v>
      </c>
      <c r="C94" s="260"/>
      <c r="D94" s="260"/>
      <c r="E94" s="52"/>
      <c r="F94" s="52"/>
    </row>
    <row r="95" spans="1:6" s="219" customFormat="1">
      <c r="A95" s="232"/>
      <c r="B95" s="243"/>
      <c r="C95" s="243"/>
      <c r="D95" s="243"/>
      <c r="E95" s="52"/>
      <c r="F95" s="52"/>
    </row>
    <row r="96" spans="1:6" s="219" customFormat="1">
      <c r="A96" s="232"/>
      <c r="B96" s="243"/>
      <c r="C96" s="243"/>
      <c r="D96" s="243"/>
      <c r="E96" s="52"/>
      <c r="F96" s="52"/>
    </row>
    <row r="97" spans="1:6" s="219" customFormat="1">
      <c r="A97" s="232"/>
      <c r="B97" s="243"/>
      <c r="C97" s="243"/>
      <c r="D97" s="243"/>
      <c r="E97" s="52"/>
      <c r="F97" s="52"/>
    </row>
    <row r="98" spans="1:6" s="219" customFormat="1">
      <c r="A98" s="232"/>
      <c r="B98" s="243"/>
      <c r="C98" s="243"/>
      <c r="D98" s="243"/>
      <c r="E98" s="52"/>
      <c r="F98" s="52"/>
    </row>
    <row r="99" spans="1:6" s="219" customFormat="1">
      <c r="A99" s="232"/>
      <c r="B99" s="88"/>
      <c r="C99" s="86"/>
      <c r="D99" s="51"/>
      <c r="E99" s="52"/>
      <c r="F99" s="52"/>
    </row>
    <row r="100" spans="1:6" s="219" customFormat="1" ht="12.75" customHeight="1">
      <c r="A100" s="232" t="s">
        <v>69</v>
      </c>
      <c r="B100" s="260" t="s">
        <v>94</v>
      </c>
      <c r="C100" s="260"/>
      <c r="D100" s="260"/>
      <c r="E100" s="52"/>
      <c r="F100" s="52"/>
    </row>
    <row r="101" spans="1:6" s="219" customFormat="1" ht="24.75" customHeight="1">
      <c r="A101" s="232"/>
      <c r="B101" s="243"/>
      <c r="C101" s="243"/>
      <c r="D101" s="243"/>
      <c r="E101" s="52"/>
      <c r="F101" s="52"/>
    </row>
    <row r="102" spans="1:6" s="219" customFormat="1">
      <c r="A102" s="232"/>
      <c r="B102" s="88"/>
      <c r="C102" s="86"/>
      <c r="D102" s="51"/>
      <c r="E102" s="52"/>
      <c r="F102" s="52"/>
    </row>
    <row r="103" spans="1:6" s="219" customFormat="1">
      <c r="A103" s="232" t="s">
        <v>69</v>
      </c>
      <c r="B103" s="260" t="s">
        <v>95</v>
      </c>
      <c r="C103" s="260"/>
      <c r="D103" s="260"/>
      <c r="E103" s="52"/>
      <c r="F103" s="52"/>
    </row>
    <row r="104" spans="1:6" s="219" customFormat="1">
      <c r="A104" s="232"/>
      <c r="B104" s="260"/>
      <c r="C104" s="260"/>
      <c r="D104" s="260"/>
      <c r="E104" s="52"/>
      <c r="F104" s="52"/>
    </row>
    <row r="105" spans="1:6" s="219" customFormat="1">
      <c r="A105" s="232"/>
      <c r="B105" s="260"/>
      <c r="C105" s="260"/>
      <c r="D105" s="260"/>
      <c r="E105" s="52"/>
      <c r="F105" s="52"/>
    </row>
    <row r="106" spans="1:6" s="219" customFormat="1">
      <c r="A106" s="232"/>
      <c r="B106" s="243"/>
      <c r="C106" s="243"/>
      <c r="D106" s="243"/>
      <c r="E106" s="52"/>
      <c r="F106" s="52"/>
    </row>
    <row r="107" spans="1:6" s="95" customFormat="1">
      <c r="A107" s="107"/>
      <c r="B107" s="91"/>
      <c r="C107" s="92"/>
      <c r="D107" s="175"/>
      <c r="E107" s="157"/>
      <c r="F107" s="108"/>
    </row>
    <row r="108" spans="1:6" s="95" customFormat="1">
      <c r="A108" s="93"/>
      <c r="B108" s="244"/>
      <c r="C108" s="244"/>
      <c r="D108" s="244"/>
      <c r="E108" s="153"/>
      <c r="F108" s="51"/>
    </row>
    <row r="109" spans="1:6" s="95" customFormat="1" ht="6" customHeight="1">
      <c r="A109" s="93"/>
      <c r="B109" s="88"/>
      <c r="C109" s="86"/>
      <c r="D109" s="51"/>
      <c r="E109" s="153"/>
      <c r="F109" s="51"/>
    </row>
    <row r="110" spans="1:6" s="95" customFormat="1">
      <c r="A110" s="134" t="s">
        <v>5</v>
      </c>
      <c r="B110" s="89" t="s">
        <v>1</v>
      </c>
      <c r="C110" s="90" t="s">
        <v>2</v>
      </c>
      <c r="D110" s="57" t="s">
        <v>3</v>
      </c>
      <c r="E110" s="57" t="s">
        <v>4</v>
      </c>
      <c r="F110" s="57" t="s">
        <v>6</v>
      </c>
    </row>
    <row r="111" spans="1:6" s="95" customFormat="1" ht="6" customHeight="1">
      <c r="A111" s="93"/>
      <c r="B111" s="88"/>
      <c r="C111" s="86"/>
      <c r="D111" s="51"/>
      <c r="E111" s="153"/>
      <c r="F111" s="51"/>
    </row>
    <row r="112" spans="1:6" s="95" customFormat="1">
      <c r="A112" s="93"/>
      <c r="B112" s="88"/>
      <c r="C112" s="86"/>
      <c r="D112" s="51"/>
      <c r="E112" s="153"/>
      <c r="F112" s="51"/>
    </row>
    <row r="113" spans="1:6">
      <c r="A113" s="123" t="s">
        <v>17</v>
      </c>
      <c r="B113" s="87" t="s">
        <v>36</v>
      </c>
      <c r="C113" s="86"/>
      <c r="D113" s="51"/>
      <c r="E113" s="158"/>
      <c r="F113" s="52"/>
    </row>
    <row r="114" spans="1:6">
      <c r="A114" s="93"/>
      <c r="B114" s="88"/>
      <c r="C114" s="86"/>
      <c r="D114" s="51"/>
      <c r="E114" s="158"/>
      <c r="F114" s="52"/>
    </row>
    <row r="115" spans="1:6">
      <c r="A115" s="72" t="s">
        <v>18</v>
      </c>
      <c r="B115" s="139" t="s">
        <v>127</v>
      </c>
      <c r="C115" s="140" t="s">
        <v>34</v>
      </c>
      <c r="D115" s="141">
        <v>1</v>
      </c>
      <c r="E115" s="237">
        <v>0</v>
      </c>
      <c r="F115" s="73">
        <f>D115*E115</f>
        <v>0</v>
      </c>
    </row>
    <row r="116" spans="1:6">
      <c r="A116" s="93"/>
      <c r="B116" s="88"/>
      <c r="C116" s="86"/>
      <c r="D116" s="51"/>
      <c r="E116" s="158"/>
      <c r="F116" s="52"/>
    </row>
    <row r="117" spans="1:6" ht="25.5">
      <c r="A117" s="72" t="s">
        <v>19</v>
      </c>
      <c r="B117" s="139" t="s">
        <v>96</v>
      </c>
      <c r="C117" s="140" t="s">
        <v>7</v>
      </c>
      <c r="D117" s="141">
        <v>50</v>
      </c>
      <c r="E117" s="237">
        <v>0</v>
      </c>
      <c r="F117" s="200">
        <f>D117*E117</f>
        <v>0</v>
      </c>
    </row>
    <row r="118" spans="1:6" s="203" customFormat="1">
      <c r="A118" s="202"/>
      <c r="C118" s="205"/>
      <c r="D118" s="199"/>
      <c r="E118" s="159"/>
      <c r="F118" s="199"/>
    </row>
    <row r="119" spans="1:6" ht="25.5">
      <c r="A119" s="72" t="s">
        <v>20</v>
      </c>
      <c r="B119" s="139" t="s">
        <v>97</v>
      </c>
      <c r="C119" s="140" t="s">
        <v>7</v>
      </c>
      <c r="D119" s="141">
        <v>5</v>
      </c>
      <c r="E119" s="237">
        <v>0</v>
      </c>
      <c r="F119" s="200">
        <f>D119*E119</f>
        <v>0</v>
      </c>
    </row>
    <row r="120" spans="1:6" s="203" customFormat="1">
      <c r="A120" s="202"/>
      <c r="C120" s="205"/>
      <c r="D120" s="199"/>
      <c r="E120" s="159"/>
      <c r="F120" s="199"/>
    </row>
    <row r="121" spans="1:6" ht="25.5">
      <c r="A121" s="72" t="s">
        <v>21</v>
      </c>
      <c r="B121" s="139" t="s">
        <v>98</v>
      </c>
      <c r="C121" s="140" t="s">
        <v>7</v>
      </c>
      <c r="D121" s="141">
        <v>5</v>
      </c>
      <c r="E121" s="237">
        <v>0</v>
      </c>
      <c r="F121" s="200">
        <f>D121*E121</f>
        <v>0</v>
      </c>
    </row>
    <row r="122" spans="1:6" s="203" customFormat="1">
      <c r="A122" s="202"/>
      <c r="C122" s="205"/>
      <c r="D122" s="199"/>
      <c r="E122" s="159"/>
      <c r="F122" s="199"/>
    </row>
    <row r="123" spans="1:6" s="95" customFormat="1">
      <c r="A123" s="113" t="s">
        <v>17</v>
      </c>
      <c r="B123" s="148" t="s">
        <v>37</v>
      </c>
      <c r="C123" s="150" t="s">
        <v>9</v>
      </c>
      <c r="D123" s="62"/>
      <c r="E123" s="160">
        <v>0</v>
      </c>
      <c r="F123" s="114">
        <f>SUM(F115:F121)</f>
        <v>0</v>
      </c>
    </row>
    <row r="124" spans="1:6" s="95" customFormat="1">
      <c r="A124" s="93"/>
      <c r="B124" s="88"/>
      <c r="C124" s="86"/>
      <c r="D124" s="51"/>
      <c r="E124" s="153"/>
      <c r="F124" s="51"/>
    </row>
    <row r="125" spans="1:6" s="85" customFormat="1" ht="12.75" customHeight="1">
      <c r="A125" s="184"/>
      <c r="B125" s="185"/>
      <c r="C125" s="186"/>
      <c r="D125" s="187"/>
      <c r="E125" s="161"/>
      <c r="F125" s="115"/>
    </row>
    <row r="126" spans="1:6" s="95" customFormat="1">
      <c r="A126" s="123" t="s">
        <v>22</v>
      </c>
      <c r="B126" s="87" t="s">
        <v>41</v>
      </c>
      <c r="C126" s="86"/>
      <c r="D126" s="51"/>
      <c r="E126" s="153"/>
      <c r="F126" s="51"/>
    </row>
    <row r="127" spans="1:6" s="95" customFormat="1">
      <c r="A127" s="123"/>
      <c r="B127" s="87"/>
      <c r="C127" s="86"/>
      <c r="D127" s="51"/>
      <c r="E127" s="153"/>
      <c r="F127" s="51"/>
    </row>
    <row r="128" spans="1:6" s="85" customFormat="1" ht="25.5">
      <c r="A128" s="190" t="s">
        <v>27</v>
      </c>
      <c r="B128" s="206" t="s">
        <v>40</v>
      </c>
      <c r="C128" s="145"/>
      <c r="D128" s="74"/>
      <c r="E128" s="163"/>
      <c r="F128" s="74"/>
    </row>
    <row r="129" spans="1:6" s="56" customFormat="1">
      <c r="A129" s="192" t="s">
        <v>38</v>
      </c>
      <c r="B129" s="144" t="s">
        <v>45</v>
      </c>
      <c r="C129" s="145" t="s">
        <v>8</v>
      </c>
      <c r="D129" s="74">
        <v>12</v>
      </c>
      <c r="E129" s="237">
        <v>0</v>
      </c>
      <c r="F129" s="75">
        <f>D129*E129</f>
        <v>0</v>
      </c>
    </row>
    <row r="130" spans="1:6" s="56" customFormat="1">
      <c r="A130" s="192" t="s">
        <v>39</v>
      </c>
      <c r="B130" s="144" t="s">
        <v>46</v>
      </c>
      <c r="C130" s="145" t="s">
        <v>8</v>
      </c>
      <c r="D130" s="74">
        <v>8</v>
      </c>
      <c r="E130" s="237">
        <v>0</v>
      </c>
      <c r="F130" s="75">
        <f>D130*E130</f>
        <v>0</v>
      </c>
    </row>
    <row r="131" spans="1:6" s="56" customFormat="1">
      <c r="A131" s="183"/>
      <c r="B131" s="203"/>
      <c r="C131" s="205"/>
      <c r="D131" s="132"/>
      <c r="E131" s="132"/>
      <c r="F131" s="58"/>
    </row>
    <row r="132" spans="1:6" s="56" customFormat="1" ht="25.5">
      <c r="A132" s="190" t="s">
        <v>28</v>
      </c>
      <c r="B132" s="206" t="s">
        <v>99</v>
      </c>
      <c r="C132" s="145"/>
      <c r="D132" s="74"/>
      <c r="E132" s="162"/>
      <c r="F132" s="75"/>
    </row>
    <row r="133" spans="1:6" s="56" customFormat="1">
      <c r="A133" s="204" t="s">
        <v>42</v>
      </c>
      <c r="B133" s="144" t="s">
        <v>46</v>
      </c>
      <c r="C133" s="145" t="s">
        <v>8</v>
      </c>
      <c r="D133" s="74">
        <v>135</v>
      </c>
      <c r="E133" s="237">
        <v>0</v>
      </c>
      <c r="F133" s="75">
        <f>D133*E133</f>
        <v>0</v>
      </c>
    </row>
    <row r="134" spans="1:6" s="56" customFormat="1" ht="25.5">
      <c r="A134" s="204" t="s">
        <v>43</v>
      </c>
      <c r="B134" s="208" t="s">
        <v>26</v>
      </c>
      <c r="C134" s="207" t="s">
        <v>8</v>
      </c>
      <c r="D134" s="209">
        <v>15</v>
      </c>
      <c r="E134" s="237">
        <v>0</v>
      </c>
      <c r="F134" s="76">
        <f>D134*E134</f>
        <v>0</v>
      </c>
    </row>
    <row r="135" spans="1:6" s="203" customFormat="1">
      <c r="A135" s="202"/>
      <c r="C135" s="205"/>
      <c r="D135" s="199"/>
      <c r="E135" s="159"/>
      <c r="F135" s="199"/>
    </row>
    <row r="136" spans="1:6" s="56" customFormat="1" ht="38.25">
      <c r="A136" s="190" t="s">
        <v>62</v>
      </c>
      <c r="B136" s="206" t="s">
        <v>102</v>
      </c>
      <c r="C136" s="207" t="s">
        <v>7</v>
      </c>
      <c r="D136" s="201">
        <v>80</v>
      </c>
      <c r="E136" s="237">
        <v>0</v>
      </c>
      <c r="F136" s="76">
        <f>D136*E136</f>
        <v>0</v>
      </c>
    </row>
    <row r="137" spans="1:6" s="56" customFormat="1">
      <c r="A137" s="194"/>
      <c r="B137" s="147"/>
      <c r="C137" s="195"/>
      <c r="D137" s="196"/>
      <c r="E137" s="165"/>
      <c r="F137" s="59"/>
    </row>
    <row r="138" spans="1:6" s="198" customFormat="1" ht="25.5">
      <c r="A138" s="190" t="s">
        <v>52</v>
      </c>
      <c r="B138" s="206" t="s">
        <v>128</v>
      </c>
      <c r="C138" s="207" t="s">
        <v>8</v>
      </c>
      <c r="D138" s="74">
        <v>70</v>
      </c>
      <c r="E138" s="237">
        <v>0</v>
      </c>
      <c r="F138" s="201">
        <f>D138*E138</f>
        <v>0</v>
      </c>
    </row>
    <row r="139" spans="1:6" s="198" customFormat="1">
      <c r="A139" s="202"/>
      <c r="B139" s="203"/>
      <c r="C139" s="205"/>
      <c r="D139" s="199"/>
      <c r="E139" s="159"/>
      <c r="F139" s="199"/>
    </row>
    <row r="140" spans="1:6" s="198" customFormat="1" ht="25.5">
      <c r="A140" s="190" t="s">
        <v>29</v>
      </c>
      <c r="B140" s="206" t="s">
        <v>100</v>
      </c>
      <c r="C140" s="145"/>
      <c r="D140" s="74"/>
      <c r="E140" s="162"/>
      <c r="F140" s="75"/>
    </row>
    <row r="141" spans="1:6" s="198" customFormat="1">
      <c r="A141" s="204" t="s">
        <v>129</v>
      </c>
      <c r="B141" s="144" t="s">
        <v>46</v>
      </c>
      <c r="C141" s="145" t="s">
        <v>8</v>
      </c>
      <c r="D141" s="74">
        <v>70</v>
      </c>
      <c r="E141" s="237">
        <v>0</v>
      </c>
      <c r="F141" s="75">
        <f>D141*E141</f>
        <v>0</v>
      </c>
    </row>
    <row r="142" spans="1:6" s="203" customFormat="1">
      <c r="A142" s="202"/>
      <c r="C142" s="205"/>
      <c r="D142" s="199"/>
      <c r="E142" s="159"/>
      <c r="F142" s="199"/>
    </row>
    <row r="143" spans="1:6" s="198" customFormat="1">
      <c r="A143" s="190" t="s">
        <v>130</v>
      </c>
      <c r="B143" s="206" t="s">
        <v>101</v>
      </c>
      <c r="C143" s="145"/>
      <c r="D143" s="74"/>
      <c r="E143" s="162"/>
      <c r="F143" s="75"/>
    </row>
    <row r="144" spans="1:6" s="198" customFormat="1">
      <c r="A144" s="204" t="s">
        <v>131</v>
      </c>
      <c r="B144" s="144" t="s">
        <v>46</v>
      </c>
      <c r="C144" s="145" t="s">
        <v>8</v>
      </c>
      <c r="D144" s="74">
        <v>28</v>
      </c>
      <c r="E144" s="237">
        <v>0</v>
      </c>
      <c r="F144" s="75">
        <f>D144*E144</f>
        <v>0</v>
      </c>
    </row>
    <row r="145" spans="1:6" s="203" customFormat="1">
      <c r="A145" s="202"/>
      <c r="C145" s="205"/>
      <c r="D145" s="199"/>
      <c r="E145" s="159"/>
      <c r="F145" s="199"/>
    </row>
    <row r="146" spans="1:6" s="56" customFormat="1" ht="13.5" customHeight="1">
      <c r="A146" s="190" t="s">
        <v>132</v>
      </c>
      <c r="B146" s="197" t="s">
        <v>103</v>
      </c>
      <c r="C146" s="145" t="s">
        <v>8</v>
      </c>
      <c r="D146" s="74">
        <v>59</v>
      </c>
      <c r="E146" s="237">
        <v>0</v>
      </c>
      <c r="F146" s="75">
        <f>D146*E146</f>
        <v>0</v>
      </c>
    </row>
    <row r="147" spans="1:6" s="56" customFormat="1">
      <c r="A147" s="112"/>
      <c r="B147" s="147"/>
      <c r="C147" s="60"/>
      <c r="D147" s="60"/>
      <c r="E147" s="164"/>
      <c r="F147" s="58"/>
    </row>
    <row r="148" spans="1:6" s="198" customFormat="1" ht="25.5">
      <c r="A148" s="190" t="s">
        <v>132</v>
      </c>
      <c r="B148" s="197" t="s">
        <v>104</v>
      </c>
      <c r="C148" s="145" t="s">
        <v>8</v>
      </c>
      <c r="D148" s="74">
        <v>12</v>
      </c>
      <c r="E148" s="237">
        <v>0</v>
      </c>
      <c r="F148" s="75">
        <f>D148*E148</f>
        <v>0</v>
      </c>
    </row>
    <row r="149" spans="1:6" s="198" customFormat="1">
      <c r="A149" s="112"/>
      <c r="B149" s="147"/>
      <c r="C149" s="60"/>
      <c r="D149" s="60"/>
      <c r="E149" s="164"/>
      <c r="F149" s="199"/>
    </row>
    <row r="150" spans="1:6" s="56" customFormat="1" ht="14.25" customHeight="1">
      <c r="A150" s="190" t="s">
        <v>133</v>
      </c>
      <c r="B150" s="197" t="s">
        <v>44</v>
      </c>
      <c r="C150" s="207" t="s">
        <v>7</v>
      </c>
      <c r="D150" s="74">
        <v>80</v>
      </c>
      <c r="E150" s="237">
        <v>0</v>
      </c>
      <c r="F150" s="75">
        <f>D150*E150</f>
        <v>0</v>
      </c>
    </row>
    <row r="151" spans="1:6" s="203" customFormat="1">
      <c r="A151" s="112"/>
      <c r="B151" s="147"/>
      <c r="C151" s="60"/>
      <c r="D151" s="60"/>
      <c r="E151" s="214"/>
      <c r="F151" s="199"/>
    </row>
    <row r="152" spans="1:6" s="203" customFormat="1">
      <c r="A152" s="113" t="s">
        <v>22</v>
      </c>
      <c r="B152" s="148" t="s">
        <v>35</v>
      </c>
      <c r="C152" s="150" t="s">
        <v>9</v>
      </c>
      <c r="D152" s="62"/>
      <c r="E152" s="160">
        <v>0</v>
      </c>
      <c r="F152" s="114">
        <f>SUM(F129:F150)</f>
        <v>0</v>
      </c>
    </row>
    <row r="153" spans="1:6" s="203" customFormat="1" ht="12.75" customHeight="1">
      <c r="A153" s="184"/>
      <c r="B153" s="185"/>
      <c r="C153" s="186"/>
      <c r="D153" s="187"/>
      <c r="E153" s="161">
        <v>0</v>
      </c>
      <c r="F153" s="115"/>
    </row>
    <row r="154" spans="1:6" s="203" customFormat="1" ht="12.75" customHeight="1">
      <c r="A154" s="184"/>
      <c r="B154" s="185"/>
      <c r="C154" s="186"/>
      <c r="D154" s="187"/>
      <c r="E154" s="161"/>
      <c r="F154" s="115"/>
    </row>
    <row r="155" spans="1:6" s="203" customFormat="1">
      <c r="A155" s="191" t="s">
        <v>23</v>
      </c>
      <c r="B155" s="111" t="s">
        <v>105</v>
      </c>
      <c r="C155" s="186"/>
      <c r="D155" s="187"/>
      <c r="E155" s="161"/>
      <c r="F155" s="115"/>
    </row>
    <row r="156" spans="1:6" s="203" customFormat="1" ht="12.75" customHeight="1">
      <c r="A156" s="184"/>
      <c r="B156" s="185"/>
      <c r="C156" s="186"/>
      <c r="D156" s="187"/>
      <c r="E156" s="161"/>
      <c r="F156" s="115"/>
    </row>
    <row r="157" spans="1:6" s="56" customFormat="1" ht="102">
      <c r="A157" s="179" t="s">
        <v>24</v>
      </c>
      <c r="B157" s="144" t="s">
        <v>134</v>
      </c>
      <c r="C157" s="207" t="s">
        <v>10</v>
      </c>
      <c r="D157" s="74">
        <v>178.5</v>
      </c>
      <c r="E157" s="237">
        <v>0</v>
      </c>
      <c r="F157" s="75">
        <f>D157*E157</f>
        <v>0</v>
      </c>
    </row>
    <row r="158" spans="1:6" s="203" customFormat="1" ht="12.75" customHeight="1">
      <c r="A158" s="184"/>
      <c r="B158" s="185"/>
      <c r="C158" s="186"/>
      <c r="D158" s="187"/>
      <c r="E158" s="161">
        <v>0</v>
      </c>
      <c r="F158" s="115"/>
    </row>
    <row r="159" spans="1:6" s="203" customFormat="1">
      <c r="A159" s="113" t="s">
        <v>23</v>
      </c>
      <c r="B159" s="148" t="s">
        <v>107</v>
      </c>
      <c r="C159" s="150" t="s">
        <v>9</v>
      </c>
      <c r="D159" s="62"/>
      <c r="E159" s="160">
        <v>0</v>
      </c>
      <c r="F159" s="114">
        <f>SUM(F157:F158)</f>
        <v>0</v>
      </c>
    </row>
    <row r="160" spans="1:6" s="56" customFormat="1" ht="12.75" customHeight="1">
      <c r="A160" s="184"/>
      <c r="B160" s="185"/>
      <c r="C160" s="186"/>
      <c r="D160" s="187"/>
      <c r="E160" s="172"/>
      <c r="F160" s="63"/>
    </row>
    <row r="161" spans="1:6" s="203" customFormat="1">
      <c r="A161" s="191" t="s">
        <v>25</v>
      </c>
      <c r="B161" s="111" t="s">
        <v>106</v>
      </c>
      <c r="C161" s="186"/>
      <c r="D161" s="187"/>
      <c r="E161" s="161"/>
      <c r="F161" s="115"/>
    </row>
    <row r="162" spans="1:6" s="203" customFormat="1" ht="12.75" customHeight="1">
      <c r="A162" s="184"/>
      <c r="B162" s="185"/>
      <c r="C162" s="186"/>
      <c r="D162" s="187"/>
      <c r="E162" s="161"/>
      <c r="F162" s="115"/>
    </row>
    <row r="163" spans="1:6" s="198" customFormat="1">
      <c r="A163" s="179" t="s">
        <v>53</v>
      </c>
      <c r="B163" s="144" t="s">
        <v>108</v>
      </c>
      <c r="C163" s="207" t="s">
        <v>7</v>
      </c>
      <c r="D163" s="74">
        <v>27</v>
      </c>
      <c r="E163" s="237">
        <v>0</v>
      </c>
      <c r="F163" s="75">
        <f>D163*E163</f>
        <v>0</v>
      </c>
    </row>
    <row r="164" spans="1:6" s="198" customFormat="1" ht="12.75" customHeight="1">
      <c r="A164" s="184"/>
      <c r="B164" s="185"/>
      <c r="C164" s="186"/>
      <c r="D164" s="187"/>
      <c r="E164" s="172"/>
      <c r="F164" s="63"/>
    </row>
    <row r="165" spans="1:6" s="198" customFormat="1" ht="25.5">
      <c r="A165" s="179" t="s">
        <v>63</v>
      </c>
      <c r="B165" s="144" t="s">
        <v>109</v>
      </c>
      <c r="C165" s="207" t="s">
        <v>7</v>
      </c>
      <c r="D165" s="74">
        <v>104</v>
      </c>
      <c r="E165" s="237">
        <v>0</v>
      </c>
      <c r="F165" s="75">
        <f>D165*E165</f>
        <v>0</v>
      </c>
    </row>
    <row r="166" spans="1:6" s="198" customFormat="1" ht="12.75" customHeight="1">
      <c r="A166" s="184"/>
      <c r="B166" s="185"/>
      <c r="C166" s="186"/>
      <c r="D166" s="187"/>
      <c r="E166" s="172"/>
      <c r="F166" s="63"/>
    </row>
    <row r="167" spans="1:6" s="203" customFormat="1">
      <c r="A167" s="113" t="s">
        <v>25</v>
      </c>
      <c r="B167" s="148" t="s">
        <v>110</v>
      </c>
      <c r="C167" s="150" t="s">
        <v>9</v>
      </c>
      <c r="D167" s="62"/>
      <c r="E167" s="160">
        <v>0</v>
      </c>
      <c r="F167" s="114">
        <f>SUM(F163:F166)</f>
        <v>0</v>
      </c>
    </row>
    <row r="168" spans="1:6" s="198" customFormat="1" ht="12.75" customHeight="1">
      <c r="A168" s="184"/>
      <c r="B168" s="185"/>
      <c r="C168" s="186"/>
      <c r="D168" s="187"/>
      <c r="E168" s="172"/>
      <c r="F168" s="63"/>
    </row>
    <row r="169" spans="1:6" s="203" customFormat="1">
      <c r="A169" s="191" t="s">
        <v>49</v>
      </c>
      <c r="B169" s="111" t="s">
        <v>124</v>
      </c>
      <c r="C169" s="186"/>
      <c r="D169" s="187"/>
      <c r="E169" s="161"/>
      <c r="F169" s="115"/>
    </row>
    <row r="170" spans="1:6" s="203" customFormat="1" ht="12.75" customHeight="1">
      <c r="A170" s="184"/>
      <c r="B170" s="185"/>
      <c r="C170" s="186"/>
      <c r="D170" s="187"/>
      <c r="E170" s="161"/>
      <c r="F170" s="115"/>
    </row>
    <row r="171" spans="1:6" s="56" customFormat="1" ht="28.5" customHeight="1">
      <c r="A171" s="179" t="s">
        <v>54</v>
      </c>
      <c r="B171" s="144" t="s">
        <v>111</v>
      </c>
      <c r="C171" s="207" t="s">
        <v>8</v>
      </c>
      <c r="D171" s="74">
        <v>5</v>
      </c>
      <c r="E171" s="237">
        <v>0</v>
      </c>
      <c r="F171" s="75">
        <f>D171*E171</f>
        <v>0</v>
      </c>
    </row>
    <row r="172" spans="1:6" s="203" customFormat="1" ht="12.75" customHeight="1">
      <c r="A172" s="184"/>
      <c r="B172" s="185"/>
      <c r="C172" s="186"/>
      <c r="D172" s="187"/>
      <c r="E172" s="161"/>
      <c r="F172" s="115"/>
    </row>
    <row r="173" spans="1:6" s="56" customFormat="1" ht="38.25">
      <c r="A173" s="179" t="s">
        <v>51</v>
      </c>
      <c r="B173" s="144" t="s">
        <v>112</v>
      </c>
      <c r="C173" s="145" t="s">
        <v>7</v>
      </c>
      <c r="D173" s="74">
        <v>17</v>
      </c>
      <c r="E173" s="237">
        <v>0</v>
      </c>
      <c r="F173" s="75">
        <f>D173*E173</f>
        <v>0</v>
      </c>
    </row>
    <row r="174" spans="1:6" s="56" customFormat="1" ht="12.75" customHeight="1">
      <c r="A174" s="184"/>
      <c r="B174" s="185"/>
      <c r="C174" s="186"/>
      <c r="D174" s="187"/>
      <c r="E174" s="166"/>
      <c r="F174" s="63"/>
    </row>
    <row r="175" spans="1:6" s="56" customFormat="1" ht="38.25">
      <c r="A175" s="179" t="s">
        <v>56</v>
      </c>
      <c r="B175" s="144" t="s">
        <v>113</v>
      </c>
      <c r="C175" s="145" t="s">
        <v>7</v>
      </c>
      <c r="D175" s="74">
        <v>18</v>
      </c>
      <c r="E175" s="237">
        <v>0</v>
      </c>
      <c r="F175" s="75">
        <f>D175*E175</f>
        <v>0</v>
      </c>
    </row>
    <row r="176" spans="1:6" s="117" customFormat="1">
      <c r="A176" s="180"/>
      <c r="B176" s="146"/>
      <c r="C176" s="181"/>
      <c r="D176" s="182"/>
      <c r="E176" s="167"/>
      <c r="F176" s="116">
        <f t="shared" ref="F176" si="0">D176*E176</f>
        <v>0</v>
      </c>
    </row>
    <row r="177" spans="1:6" s="198" customFormat="1" ht="25.5">
      <c r="A177" s="179" t="s">
        <v>57</v>
      </c>
      <c r="B177" s="144" t="s">
        <v>126</v>
      </c>
      <c r="C177" s="145" t="s">
        <v>7</v>
      </c>
      <c r="D177" s="74">
        <v>85</v>
      </c>
      <c r="E177" s="237">
        <v>0</v>
      </c>
      <c r="F177" s="75">
        <f>D177*E177</f>
        <v>0</v>
      </c>
    </row>
    <row r="178" spans="1:6" s="117" customFormat="1">
      <c r="A178" s="180"/>
      <c r="B178" s="146"/>
      <c r="C178" s="181"/>
      <c r="D178" s="182"/>
      <c r="E178" s="167"/>
      <c r="F178" s="116">
        <f t="shared" ref="F178" si="1">D178*E178</f>
        <v>0</v>
      </c>
    </row>
    <row r="179" spans="1:6" s="198" customFormat="1" ht="25.5">
      <c r="A179" s="179" t="s">
        <v>58</v>
      </c>
      <c r="B179" s="144" t="s">
        <v>118</v>
      </c>
      <c r="C179" s="145" t="s">
        <v>10</v>
      </c>
      <c r="D179" s="74">
        <v>51</v>
      </c>
      <c r="E179" s="237">
        <v>0</v>
      </c>
      <c r="F179" s="75">
        <f>D179*E179</f>
        <v>0</v>
      </c>
    </row>
    <row r="180" spans="1:6" s="117" customFormat="1">
      <c r="A180" s="180"/>
      <c r="B180" s="146"/>
      <c r="C180" s="181"/>
      <c r="D180" s="182"/>
      <c r="E180" s="167"/>
      <c r="F180" s="116">
        <f t="shared" ref="F180" si="2">D180*E180</f>
        <v>0</v>
      </c>
    </row>
    <row r="181" spans="1:6" s="198" customFormat="1" ht="25.5">
      <c r="A181" s="179" t="s">
        <v>59</v>
      </c>
      <c r="B181" s="144" t="s">
        <v>142</v>
      </c>
      <c r="C181" s="145" t="s">
        <v>10</v>
      </c>
      <c r="D181" s="74">
        <v>3</v>
      </c>
      <c r="E181" s="237">
        <v>0</v>
      </c>
      <c r="F181" s="75">
        <f>D181*E181</f>
        <v>0</v>
      </c>
    </row>
    <row r="182" spans="1:6" s="117" customFormat="1">
      <c r="A182" s="180"/>
      <c r="B182" s="146"/>
      <c r="C182" s="181"/>
      <c r="D182" s="182"/>
      <c r="E182" s="167"/>
      <c r="F182" s="116">
        <f t="shared" ref="F182" si="3">D182*E182</f>
        <v>0</v>
      </c>
    </row>
    <row r="183" spans="1:6" s="56" customFormat="1">
      <c r="A183" s="179" t="s">
        <v>60</v>
      </c>
      <c r="B183" s="144" t="s">
        <v>114</v>
      </c>
      <c r="C183" s="181"/>
      <c r="D183" s="182"/>
      <c r="E183" s="167"/>
      <c r="F183" s="116">
        <f t="shared" ref="F183" si="4">D183*E183</f>
        <v>0</v>
      </c>
    </row>
    <row r="184" spans="1:6" s="198" customFormat="1">
      <c r="A184" s="204" t="s">
        <v>64</v>
      </c>
      <c r="B184" s="144" t="s">
        <v>116</v>
      </c>
      <c r="C184" s="145" t="s">
        <v>115</v>
      </c>
      <c r="D184" s="74">
        <v>2361</v>
      </c>
      <c r="E184" s="237">
        <v>0</v>
      </c>
      <c r="F184" s="75">
        <f>D184*E184</f>
        <v>0</v>
      </c>
    </row>
    <row r="185" spans="1:6" s="198" customFormat="1">
      <c r="A185" s="204" t="s">
        <v>65</v>
      </c>
      <c r="B185" s="144" t="s">
        <v>117</v>
      </c>
      <c r="C185" s="145" t="s">
        <v>115</v>
      </c>
      <c r="D185" s="74">
        <v>2751</v>
      </c>
      <c r="E185" s="237">
        <v>0</v>
      </c>
      <c r="F185" s="75">
        <f>D185*E185</f>
        <v>0</v>
      </c>
    </row>
    <row r="186" spans="1:6" s="198" customFormat="1">
      <c r="A186" s="112"/>
      <c r="B186" s="147"/>
      <c r="C186" s="60"/>
      <c r="D186" s="60"/>
      <c r="E186" s="164"/>
      <c r="F186" s="199"/>
    </row>
    <row r="187" spans="1:6" s="203" customFormat="1">
      <c r="A187" s="113" t="s">
        <v>49</v>
      </c>
      <c r="B187" s="148" t="s">
        <v>125</v>
      </c>
      <c r="C187" s="150" t="s">
        <v>9</v>
      </c>
      <c r="D187" s="62"/>
      <c r="E187" s="160">
        <v>0</v>
      </c>
      <c r="F187" s="114">
        <f>SUM(F171:F185)</f>
        <v>0</v>
      </c>
    </row>
    <row r="188" spans="1:6" s="117" customFormat="1">
      <c r="A188" s="180"/>
      <c r="B188" s="146"/>
      <c r="C188" s="181"/>
      <c r="D188" s="182"/>
      <c r="E188" s="173"/>
      <c r="F188" s="116">
        <f>D188*E188</f>
        <v>0</v>
      </c>
    </row>
    <row r="189" spans="1:6" s="110" customFormat="1" ht="12.75" customHeight="1">
      <c r="A189" s="119" t="s">
        <v>55</v>
      </c>
      <c r="B189" s="111" t="s">
        <v>119</v>
      </c>
      <c r="C189" s="151"/>
      <c r="D189" s="65"/>
      <c r="E189" s="159"/>
      <c r="F189" s="65"/>
    </row>
    <row r="190" spans="1:6" s="110" customFormat="1" ht="12.75" customHeight="1">
      <c r="A190" s="77"/>
      <c r="B190" s="143"/>
      <c r="C190" s="212"/>
      <c r="D190" s="212"/>
      <c r="E190" s="159"/>
      <c r="F190" s="58"/>
    </row>
    <row r="191" spans="1:6" s="198" customFormat="1" ht="38.25">
      <c r="A191" s="179" t="s">
        <v>66</v>
      </c>
      <c r="B191" s="144" t="s">
        <v>141</v>
      </c>
      <c r="C191" s="145" t="s">
        <v>10</v>
      </c>
      <c r="D191" s="74">
        <v>51</v>
      </c>
      <c r="E191" s="237">
        <v>0</v>
      </c>
      <c r="F191" s="75">
        <f>D191*E191</f>
        <v>0</v>
      </c>
    </row>
    <row r="192" spans="1:6" s="117" customFormat="1">
      <c r="A192" s="180"/>
      <c r="B192" s="146"/>
      <c r="C192" s="181"/>
      <c r="D192" s="182"/>
      <c r="E192" s="173"/>
      <c r="F192" s="116">
        <f>D192*E192</f>
        <v>0</v>
      </c>
    </row>
    <row r="193" spans="1:6" s="203" customFormat="1">
      <c r="A193" s="113" t="s">
        <v>55</v>
      </c>
      <c r="B193" s="148" t="s">
        <v>120</v>
      </c>
      <c r="C193" s="150" t="s">
        <v>9</v>
      </c>
      <c r="D193" s="62"/>
      <c r="E193" s="160">
        <v>0</v>
      </c>
      <c r="F193" s="114">
        <f>SUM(F191:F192)</f>
        <v>0</v>
      </c>
    </row>
    <row r="194" spans="1:6" s="117" customFormat="1">
      <c r="A194" s="180"/>
      <c r="B194" s="146"/>
      <c r="C194" s="181"/>
      <c r="D194" s="182"/>
      <c r="E194" s="167"/>
      <c r="F194" s="116">
        <f t="shared" ref="F194" si="5">D194*E194</f>
        <v>0</v>
      </c>
    </row>
    <row r="195" spans="1:6" s="110" customFormat="1" ht="12.75" customHeight="1">
      <c r="A195" s="119" t="s">
        <v>61</v>
      </c>
      <c r="B195" s="111" t="s">
        <v>121</v>
      </c>
      <c r="C195" s="151"/>
      <c r="D195" s="65"/>
      <c r="E195" s="159"/>
      <c r="F195" s="65"/>
    </row>
    <row r="196" spans="1:6" s="110" customFormat="1" ht="12.75" customHeight="1">
      <c r="A196" s="77"/>
      <c r="B196" s="234"/>
      <c r="C196" s="216"/>
      <c r="D196" s="216"/>
      <c r="E196" s="159"/>
      <c r="F196" s="199"/>
    </row>
    <row r="197" spans="1:6" s="198" customFormat="1" ht="38.25">
      <c r="A197" s="179" t="s">
        <v>67</v>
      </c>
      <c r="B197" s="144" t="s">
        <v>123</v>
      </c>
      <c r="C197" s="145" t="s">
        <v>10</v>
      </c>
      <c r="D197" s="74">
        <v>51</v>
      </c>
      <c r="E197" s="237">
        <v>0</v>
      </c>
      <c r="F197" s="75">
        <f>D197*E197</f>
        <v>0</v>
      </c>
    </row>
    <row r="198" spans="1:6" s="110" customFormat="1" ht="12.75" customHeight="1">
      <c r="A198" s="77"/>
      <c r="B198" s="143"/>
      <c r="C198" s="212"/>
      <c r="D198" s="212"/>
      <c r="E198" s="159"/>
      <c r="F198" s="199"/>
    </row>
    <row r="199" spans="1:6" s="203" customFormat="1">
      <c r="A199" s="113" t="s">
        <v>61</v>
      </c>
      <c r="B199" s="148" t="s">
        <v>122</v>
      </c>
      <c r="C199" s="150" t="s">
        <v>9</v>
      </c>
      <c r="D199" s="62"/>
      <c r="E199" s="160">
        <v>0</v>
      </c>
      <c r="F199" s="114">
        <f>SUM(F197:F198)</f>
        <v>0</v>
      </c>
    </row>
    <row r="200" spans="1:6" s="117" customFormat="1">
      <c r="A200" s="180"/>
      <c r="B200" s="146"/>
      <c r="C200" s="181"/>
      <c r="D200" s="182"/>
      <c r="E200" s="167"/>
      <c r="F200" s="116">
        <f t="shared" ref="F200" si="6">D200*E200</f>
        <v>0</v>
      </c>
    </row>
    <row r="201" spans="1:6" s="110" customFormat="1" ht="12.75" customHeight="1">
      <c r="A201" s="119" t="s">
        <v>135</v>
      </c>
      <c r="B201" s="111" t="s">
        <v>30</v>
      </c>
      <c r="C201" s="151"/>
      <c r="D201" s="65"/>
      <c r="E201" s="159"/>
      <c r="F201" s="65"/>
    </row>
    <row r="202" spans="1:6" s="110" customFormat="1" ht="12.75" customHeight="1">
      <c r="A202" s="77"/>
      <c r="B202" s="143"/>
      <c r="C202" s="212"/>
      <c r="D202" s="212"/>
      <c r="E202" s="159"/>
      <c r="F202" s="58"/>
    </row>
    <row r="203" spans="1:6" s="110" customFormat="1" ht="25.5">
      <c r="A203" s="72" t="s">
        <v>136</v>
      </c>
      <c r="B203" s="142" t="s">
        <v>48</v>
      </c>
      <c r="C203" s="140" t="s">
        <v>50</v>
      </c>
      <c r="D203" s="141">
        <v>5</v>
      </c>
      <c r="E203" s="236"/>
      <c r="F203" s="73">
        <f>SUM(F9:F21)*D203/100</f>
        <v>0</v>
      </c>
    </row>
    <row r="204" spans="1:6" s="110" customFormat="1" ht="12.75" customHeight="1">
      <c r="A204" s="119"/>
      <c r="B204" s="111"/>
      <c r="C204" s="120"/>
      <c r="D204" s="66"/>
      <c r="E204" s="169"/>
      <c r="F204" s="66"/>
    </row>
    <row r="205" spans="1:6" s="64" customFormat="1" ht="12.75" customHeight="1">
      <c r="A205" s="118" t="s">
        <v>135</v>
      </c>
      <c r="B205" s="148" t="s">
        <v>31</v>
      </c>
      <c r="C205" s="149" t="s">
        <v>9</v>
      </c>
      <c r="D205" s="174"/>
      <c r="E205" s="168"/>
      <c r="F205" s="68">
        <f>SUM(F203:F204)</f>
        <v>0</v>
      </c>
    </row>
    <row r="206" spans="1:6" s="64" customFormat="1" ht="12.75" customHeight="1">
      <c r="A206" s="133"/>
      <c r="B206" s="111"/>
      <c r="C206" s="120"/>
      <c r="D206" s="66"/>
      <c r="E206" s="170"/>
      <c r="F206" s="67"/>
    </row>
    <row r="207" spans="1:6">
      <c r="A207" s="121"/>
      <c r="B207" s="193"/>
      <c r="C207" s="122"/>
      <c r="D207" s="178"/>
    </row>
    <row r="208" spans="1:6">
      <c r="A208" s="121"/>
      <c r="B208" s="193"/>
      <c r="C208" s="122"/>
      <c r="D208" s="178"/>
    </row>
    <row r="209" spans="1:4">
      <c r="A209" s="121"/>
      <c r="B209" s="193"/>
      <c r="C209" s="122"/>
      <c r="D209" s="178"/>
    </row>
    <row r="210" spans="1:4">
      <c r="B210" s="193"/>
      <c r="C210" s="122"/>
      <c r="D210" s="178"/>
    </row>
  </sheetData>
  <mergeCells count="28">
    <mergeCell ref="B78:D79"/>
    <mergeCell ref="B103:D106"/>
    <mergeCell ref="B81:D84"/>
    <mergeCell ref="B86:D88"/>
    <mergeCell ref="B90:D92"/>
    <mergeCell ref="B94:D98"/>
    <mergeCell ref="B100:D101"/>
    <mergeCell ref="B61:D63"/>
    <mergeCell ref="B65:D67"/>
    <mergeCell ref="B69:D69"/>
    <mergeCell ref="B71:D72"/>
    <mergeCell ref="B74:D76"/>
    <mergeCell ref="A1:F1"/>
    <mergeCell ref="B3:D3"/>
    <mergeCell ref="B108:D108"/>
    <mergeCell ref="B29:D30"/>
    <mergeCell ref="B32:D33"/>
    <mergeCell ref="B34:D34"/>
    <mergeCell ref="B35:D37"/>
    <mergeCell ref="B38:D38"/>
    <mergeCell ref="B39:D43"/>
    <mergeCell ref="B44:D45"/>
    <mergeCell ref="B46:D47"/>
    <mergeCell ref="B48:D50"/>
    <mergeCell ref="B51:D52"/>
    <mergeCell ref="B53:D53"/>
    <mergeCell ref="B56:D56"/>
    <mergeCell ref="B58:D59"/>
  </mergeCells>
  <phoneticPr fontId="45" type="noConversion"/>
  <pageMargins left="1.1417322834645669" right="0.19685039370078741" top="0.78740157480314965" bottom="0.6692913385826772" header="0.11811023622047245" footer="0"/>
  <pageSetup paperSize="9" scale="91" orientation="portrait" r:id="rId1"/>
  <headerFooter alignWithMargins="0">
    <oddHeader>&amp;C&amp;"Arial CE,Krepko"&amp;8&amp;F&amp;R&amp;"Arial CE,Krepko"&amp;8&amp;G</oddHeader>
    <oddFooter>&amp;C&amp;"Arial CE,Krepko"&amp;P&amp;"Arial CE,Običajno" &amp;8od &amp;N&amp;R&amp;"Arial CE,Krepko"&amp;8&amp;A</oddFooter>
  </headerFooter>
  <rowBreaks count="4" manualBreakCount="4">
    <brk id="55" max="5" man="1"/>
    <brk id="108" max="5" man="1"/>
    <brk id="154" max="5" man="1"/>
    <brk id="194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Naslovnica</vt:lpstr>
      <vt:lpstr>OPORNI ZID</vt:lpstr>
      <vt:lpstr>Naslovnica!Področje_tiskanja</vt:lpstr>
      <vt:lpstr>'OPORNI ZID'!Področje_tiskanja</vt:lpstr>
      <vt:lpstr>'OPORNI ZID'!Tiskanje_naslovov</vt:lpstr>
    </vt:vector>
  </TitlesOfParts>
  <Company>Elea iC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dragok</dc:creator>
  <cp:lastModifiedBy>Polajzar Bostjan</cp:lastModifiedBy>
  <cp:lastPrinted>2021-06-14T05:47:06Z</cp:lastPrinted>
  <dcterms:created xsi:type="dcterms:W3CDTF">2009-02-18T15:12:36Z</dcterms:created>
  <dcterms:modified xsi:type="dcterms:W3CDTF">2021-07-06T09:30:33Z</dcterms:modified>
</cp:coreProperties>
</file>